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30" activeTab="4"/>
  </bookViews>
  <sheets>
    <sheet name="1082" sheetId="9" r:id="rId1"/>
    <sheet name="ԺՄԿ" sheetId="12" r:id="rId2"/>
    <sheet name="մայրություն" sheetId="13" r:id="rId3"/>
    <sheet name="վճարման ծառայություն" sheetId="17" r:id="rId4"/>
    <sheet name="ԺՄԿ հաշվարկ" sheetId="18" r:id="rId5"/>
    <sheet name="մայրություն հաշվարկ" sheetId="19" r:id="rId6"/>
  </sheets>
  <definedNames>
    <definedName name="_ftn1" localSheetId="0">'1082'!#REF!</definedName>
    <definedName name="_ftn2" localSheetId="0">'1082'!#REF!</definedName>
    <definedName name="_ftnref1" localSheetId="0">'1082'!$W$6</definedName>
    <definedName name="_ftnref2" localSheetId="0">'1082'!$X$6</definedName>
    <definedName name="_xlnm.Print_Area" localSheetId="5">'մայրություն հաշվարկ'!$A$1:$P$6</definedName>
  </definedNames>
  <calcPr calcId="162913"/>
</workbook>
</file>

<file path=xl/calcChain.xml><?xml version="1.0" encoding="utf-8"?>
<calcChain xmlns="http://schemas.openxmlformats.org/spreadsheetml/2006/main">
  <c r="X13" i="18" l="1"/>
  <c r="U12" i="18"/>
  <c r="V12" i="18" s="1"/>
  <c r="U20" i="18"/>
  <c r="W20" i="18" s="1"/>
  <c r="H23" i="12"/>
  <c r="V21" i="18"/>
  <c r="V29" i="18"/>
  <c r="V13" i="18"/>
  <c r="S12" i="18"/>
  <c r="T13" i="18"/>
  <c r="M5" i="18"/>
  <c r="V20" i="18" l="1"/>
  <c r="W12" i="18"/>
  <c r="U28" i="18"/>
  <c r="O32" i="19"/>
  <c r="P32" i="19" s="1"/>
  <c r="O31" i="19"/>
  <c r="P31" i="19" s="1"/>
  <c r="M32" i="19"/>
  <c r="N32" i="19" s="1"/>
  <c r="M31" i="19"/>
  <c r="N31" i="19" s="1"/>
  <c r="K32" i="19"/>
  <c r="L32" i="19" s="1"/>
  <c r="K31" i="19"/>
  <c r="L31" i="19" s="1"/>
  <c r="L48" i="19" s="1"/>
  <c r="O15" i="19"/>
  <c r="P15" i="19" s="1"/>
  <c r="O14" i="19"/>
  <c r="P14" i="19" s="1"/>
  <c r="M15" i="19"/>
  <c r="N15" i="19" s="1"/>
  <c r="M14" i="19"/>
  <c r="N14" i="19" s="1"/>
  <c r="L15" i="19"/>
  <c r="K15" i="19"/>
  <c r="L14" i="19"/>
  <c r="K14" i="19"/>
  <c r="J25" i="13"/>
  <c r="I29" i="13"/>
  <c r="J29" i="13"/>
  <c r="J27" i="13"/>
  <c r="I25" i="13"/>
  <c r="H25" i="13"/>
  <c r="H22" i="13" s="1"/>
  <c r="N17" i="19"/>
  <c r="I26" i="13"/>
  <c r="J26" i="13" s="1"/>
  <c r="J22" i="13" s="1"/>
  <c r="J24" i="13"/>
  <c r="I24" i="13"/>
  <c r="J23" i="13"/>
  <c r="I23" i="13"/>
  <c r="P16" i="19"/>
  <c r="N16" i="19"/>
  <c r="H23" i="13"/>
  <c r="J19" i="13"/>
  <c r="J20" i="13"/>
  <c r="I20" i="13"/>
  <c r="I19" i="13"/>
  <c r="H29" i="13"/>
  <c r="L59" i="19"/>
  <c r="L54" i="19"/>
  <c r="H27" i="13"/>
  <c r="F25" i="13"/>
  <c r="G25" i="13"/>
  <c r="H26" i="13"/>
  <c r="H24" i="13"/>
  <c r="H20" i="13"/>
  <c r="H19" i="13"/>
  <c r="G27" i="13"/>
  <c r="G24" i="13"/>
  <c r="G26" i="13"/>
  <c r="I22" i="13" l="1"/>
  <c r="I21" i="13"/>
  <c r="J21" i="13"/>
  <c r="J56" i="19" l="1"/>
  <c r="J54" i="19"/>
  <c r="H21" i="19" l="1"/>
  <c r="G23" i="13"/>
  <c r="F26" i="13" l="1"/>
  <c r="F24" i="13"/>
  <c r="F23" i="13"/>
  <c r="H21" i="13" s="1"/>
  <c r="F31" i="13"/>
  <c r="F21" i="13"/>
  <c r="F22" i="13"/>
  <c r="F20" i="13"/>
  <c r="F19" i="13"/>
  <c r="P4" i="19"/>
  <c r="C13" i="19"/>
  <c r="D13" i="19"/>
  <c r="E13" i="19"/>
  <c r="F13" i="19"/>
  <c r="G13" i="19"/>
  <c r="H13" i="19"/>
  <c r="I15" i="19"/>
  <c r="J15" i="19" s="1"/>
  <c r="D16" i="19"/>
  <c r="F16" i="19"/>
  <c r="H16" i="19"/>
  <c r="L16" i="19" s="1"/>
  <c r="D17" i="19"/>
  <c r="F17" i="19"/>
  <c r="H17" i="19"/>
  <c r="L17" i="19" s="1"/>
  <c r="H18" i="19"/>
  <c r="D19" i="19"/>
  <c r="H19" i="19"/>
  <c r="L20" i="19" s="1"/>
  <c r="J19" i="19"/>
  <c r="L19" i="19"/>
  <c r="N19" i="19" s="1"/>
  <c r="P19" i="19" s="1"/>
  <c r="F20" i="19"/>
  <c r="F19" i="19" s="1"/>
  <c r="F21" i="19"/>
  <c r="N21" i="19"/>
  <c r="P21" i="19"/>
  <c r="D22" i="19"/>
  <c r="F22" i="19"/>
  <c r="F23" i="19"/>
  <c r="H23" i="19"/>
  <c r="N23" i="19"/>
  <c r="P23" i="19" s="1"/>
  <c r="C30" i="19"/>
  <c r="D30" i="19"/>
  <c r="E30" i="19"/>
  <c r="F30" i="19"/>
  <c r="I31" i="19"/>
  <c r="I30" i="19" s="1"/>
  <c r="I32" i="19"/>
  <c r="J32" i="19" s="1"/>
  <c r="D33" i="19"/>
  <c r="F33" i="19"/>
  <c r="J33" i="19"/>
  <c r="D34" i="19"/>
  <c r="F34" i="19"/>
  <c r="J34" i="19"/>
  <c r="J36" i="19"/>
  <c r="L36" i="19"/>
  <c r="N36" i="19"/>
  <c r="F37" i="19"/>
  <c r="N37" i="19"/>
  <c r="P37" i="19"/>
  <c r="N38" i="19"/>
  <c r="P38" i="19" s="1"/>
  <c r="D39" i="19"/>
  <c r="D36" i="19" s="1"/>
  <c r="F39" i="19"/>
  <c r="L39" i="19"/>
  <c r="N39" i="19" s="1"/>
  <c r="P39" i="19" s="1"/>
  <c r="F40" i="19"/>
  <c r="N40" i="19"/>
  <c r="P40" i="19" s="1"/>
  <c r="C47" i="19"/>
  <c r="D47" i="19"/>
  <c r="E47" i="19"/>
  <c r="F47" i="19"/>
  <c r="G47" i="19"/>
  <c r="H47" i="19"/>
  <c r="G48" i="19"/>
  <c r="H48" i="19"/>
  <c r="G49" i="19"/>
  <c r="H49" i="19"/>
  <c r="I49" i="19"/>
  <c r="D50" i="19"/>
  <c r="F50" i="19"/>
  <c r="J50" i="19"/>
  <c r="M50" i="19"/>
  <c r="O50" i="19"/>
  <c r="D51" i="19"/>
  <c r="F51" i="19"/>
  <c r="J51" i="19"/>
  <c r="M51" i="19"/>
  <c r="O51" i="19"/>
  <c r="D53" i="19"/>
  <c r="J53" i="19"/>
  <c r="L53" i="19"/>
  <c r="N53" i="19"/>
  <c r="P53" i="19" s="1"/>
  <c r="F54" i="19"/>
  <c r="F53" i="19" s="1"/>
  <c r="F55" i="19"/>
  <c r="N55" i="19"/>
  <c r="P55" i="19"/>
  <c r="D56" i="19"/>
  <c r="F56" i="19"/>
  <c r="F57" i="19" s="1"/>
  <c r="N57" i="19"/>
  <c r="P57" i="19"/>
  <c r="N20" i="19" l="1"/>
  <c r="L33" i="19"/>
  <c r="L50" i="19"/>
  <c r="M30" i="19"/>
  <c r="L34" i="19"/>
  <c r="L51" i="19"/>
  <c r="J49" i="19"/>
  <c r="F38" i="19"/>
  <c r="F36" i="19" s="1"/>
  <c r="P36" i="19"/>
  <c r="J31" i="19"/>
  <c r="J30" i="19" s="1"/>
  <c r="L22" i="19"/>
  <c r="K30" i="19"/>
  <c r="J18" i="19"/>
  <c r="L30" i="19" l="1"/>
  <c r="N22" i="19"/>
  <c r="P50" i="19"/>
  <c r="N50" i="19"/>
  <c r="N33" i="19"/>
  <c r="N54" i="19"/>
  <c r="P54" i="19" s="1"/>
  <c r="L56" i="19"/>
  <c r="N56" i="19" s="1"/>
  <c r="P56" i="19" s="1"/>
  <c r="N51" i="19"/>
  <c r="P17" i="19"/>
  <c r="P51" i="19" s="1"/>
  <c r="N34" i="19"/>
  <c r="P20" i="19"/>
  <c r="O30" i="19"/>
  <c r="K48" i="19"/>
  <c r="K13" i="19"/>
  <c r="K47" i="19" s="1"/>
  <c r="M48" i="19" l="1"/>
  <c r="P34" i="19"/>
  <c r="P22" i="19"/>
  <c r="M13" i="19"/>
  <c r="M47" i="19" s="1"/>
  <c r="O48" i="19"/>
  <c r="P33" i="19"/>
  <c r="K49" i="19"/>
  <c r="L49" i="19"/>
  <c r="P30" i="19" l="1"/>
  <c r="O49" i="19"/>
  <c r="P49" i="19"/>
  <c r="N30" i="19"/>
  <c r="O13" i="19"/>
  <c r="O47" i="19" s="1"/>
  <c r="P48" i="19"/>
  <c r="P13" i="19"/>
  <c r="P47" i="19" s="1"/>
  <c r="N49" i="19"/>
  <c r="M49" i="19"/>
  <c r="L13" i="19"/>
  <c r="L47" i="19" s="1"/>
  <c r="N48" i="19"/>
  <c r="N13" i="19" l="1"/>
  <c r="N47" i="19" s="1"/>
  <c r="R13" i="18" l="1"/>
  <c r="H20" i="12"/>
  <c r="G22" i="12"/>
  <c r="G21" i="12"/>
  <c r="G20" i="12"/>
  <c r="G19" i="12"/>
  <c r="G23" i="12" s="1"/>
  <c r="F22" i="12"/>
  <c r="F21" i="12"/>
  <c r="F20" i="12"/>
  <c r="F19" i="12"/>
  <c r="N5" i="18" l="1"/>
  <c r="O5" i="18"/>
  <c r="T12" i="18"/>
  <c r="D13" i="18"/>
  <c r="F13" i="18"/>
  <c r="H13" i="18"/>
  <c r="J13" i="18"/>
  <c r="L13" i="18"/>
  <c r="N13" i="18"/>
  <c r="P13" i="18"/>
  <c r="R14" i="18"/>
  <c r="D21" i="18"/>
  <c r="F21" i="18"/>
  <c r="H21" i="18"/>
  <c r="J21" i="18"/>
  <c r="L21" i="18"/>
  <c r="R21" i="18"/>
  <c r="M28" i="18"/>
  <c r="N28" i="18"/>
  <c r="O28" i="18"/>
  <c r="P28" i="18"/>
  <c r="P29" i="18" s="1"/>
  <c r="Q28" i="18"/>
  <c r="R28" i="18"/>
  <c r="R29" i="18" s="1"/>
  <c r="D29" i="18"/>
  <c r="F29" i="18"/>
  <c r="H29" i="18"/>
  <c r="J29" i="18"/>
  <c r="L29" i="18"/>
  <c r="N29" i="18"/>
  <c r="T21" i="18" l="1"/>
  <c r="T29" i="18" s="1"/>
  <c r="H21" i="12" s="1"/>
  <c r="H22" i="12" s="1"/>
  <c r="T14" i="18"/>
  <c r="S20" i="18"/>
  <c r="X21" i="18" l="1"/>
  <c r="X29" i="18" s="1"/>
  <c r="V14" i="18"/>
  <c r="T20" i="18"/>
  <c r="T28" i="18" s="1"/>
  <c r="S28" i="18"/>
  <c r="I20" i="12" l="1"/>
  <c r="H19" i="12"/>
  <c r="J20" i="12"/>
  <c r="I21" i="12"/>
  <c r="J21" i="12"/>
  <c r="V28" i="18"/>
  <c r="I19" i="12"/>
  <c r="I23" i="12" s="1"/>
  <c r="X12" i="18"/>
  <c r="J22" i="12" l="1"/>
  <c r="I22" i="12"/>
  <c r="X20" i="18"/>
  <c r="X28" i="18" s="1"/>
  <c r="W28" i="18"/>
  <c r="J19" i="12" s="1"/>
  <c r="J23" i="12" s="1"/>
  <c r="G21" i="17" l="1"/>
  <c r="H21" i="17"/>
  <c r="I21" i="17"/>
  <c r="J21" i="17"/>
  <c r="F21" i="17"/>
  <c r="H31" i="13" l="1"/>
  <c r="J31" i="13" l="1"/>
  <c r="I31" i="13"/>
  <c r="D30" i="12" l="1"/>
  <c r="G8" i="9" s="1"/>
  <c r="C30" i="12"/>
  <c r="F31" i="12" l="1"/>
  <c r="G31" i="12"/>
  <c r="H30" i="12" l="1"/>
  <c r="K30" i="12" l="1"/>
  <c r="H31" i="12"/>
  <c r="I30" i="12"/>
  <c r="J30" i="12" l="1"/>
  <c r="L30" i="12"/>
  <c r="I31" i="12"/>
  <c r="L31" i="12" s="1"/>
  <c r="H10" i="9"/>
  <c r="I10" i="9"/>
  <c r="J10" i="9"/>
  <c r="Q10" i="9"/>
  <c r="R10" i="9"/>
  <c r="S10" i="9"/>
  <c r="E10" i="9"/>
  <c r="B9" i="9"/>
  <c r="B8" i="9" s="1"/>
  <c r="B10" i="9" s="1"/>
  <c r="D38" i="13"/>
  <c r="D41" i="13" s="1"/>
  <c r="C38" i="13"/>
  <c r="C41" i="13" s="1"/>
  <c r="C28" i="17"/>
  <c r="F10" i="9" s="1"/>
  <c r="D28" i="17"/>
  <c r="M30" i="12" l="1"/>
  <c r="J31" i="12"/>
  <c r="M31" i="12" s="1"/>
  <c r="C31" i="17"/>
  <c r="G10" i="9"/>
  <c r="D31" i="17"/>
  <c r="J28" i="17"/>
  <c r="M10" i="9" s="1"/>
  <c r="P31" i="17"/>
  <c r="O31" i="17"/>
  <c r="N31" i="17"/>
  <c r="M30" i="17"/>
  <c r="L30" i="17"/>
  <c r="K30" i="17"/>
  <c r="G29" i="17"/>
  <c r="G31" i="17" s="1"/>
  <c r="F29" i="17"/>
  <c r="F31" i="17" s="1"/>
  <c r="E29" i="17"/>
  <c r="E31" i="17" s="1"/>
  <c r="I28" i="17"/>
  <c r="L10" i="9" s="1"/>
  <c r="H28" i="17"/>
  <c r="K10" i="9" s="1"/>
  <c r="M28" i="17" l="1"/>
  <c r="J29" i="17"/>
  <c r="J31" i="17" s="1"/>
  <c r="H29" i="17"/>
  <c r="K28" i="17"/>
  <c r="I29" i="17"/>
  <c r="L28" i="17"/>
  <c r="Q28" i="17" l="1"/>
  <c r="T10" i="9" s="1"/>
  <c r="N10" i="9"/>
  <c r="R28" i="17"/>
  <c r="U10" i="9" s="1"/>
  <c r="O10" i="9"/>
  <c r="S28" i="17"/>
  <c r="V10" i="9" s="1"/>
  <c r="P10" i="9"/>
  <c r="M29" i="17"/>
  <c r="M31" i="17" s="1"/>
  <c r="S31" i="17" s="1"/>
  <c r="K29" i="17"/>
  <c r="K31" i="17" s="1"/>
  <c r="Q31" i="17" s="1"/>
  <c r="H31" i="17"/>
  <c r="L29" i="17"/>
  <c r="L31" i="17" s="1"/>
  <c r="R31" i="17" s="1"/>
  <c r="I31" i="17"/>
  <c r="G9" i="9" l="1"/>
  <c r="G12" i="9" s="1"/>
  <c r="H9" i="9"/>
  <c r="I9" i="9"/>
  <c r="J9" i="9"/>
  <c r="Q9" i="9"/>
  <c r="R9" i="9"/>
  <c r="S9" i="9"/>
  <c r="F9" i="9"/>
  <c r="E9" i="9"/>
  <c r="P41" i="13" l="1"/>
  <c r="O41" i="13"/>
  <c r="N41" i="13"/>
  <c r="M40" i="13"/>
  <c r="L40" i="13"/>
  <c r="K40" i="13"/>
  <c r="G39" i="13"/>
  <c r="G41" i="13" s="1"/>
  <c r="F39" i="13"/>
  <c r="F41" i="13" s="1"/>
  <c r="E39" i="13"/>
  <c r="E41" i="13" s="1"/>
  <c r="J38" i="13"/>
  <c r="I38" i="13"/>
  <c r="L9" i="9" s="1"/>
  <c r="H38" i="13"/>
  <c r="I8" i="9"/>
  <c r="I12" i="9" s="1"/>
  <c r="J8" i="9"/>
  <c r="J12" i="9" s="1"/>
  <c r="Q8" i="9"/>
  <c r="Q12" i="9" s="1"/>
  <c r="R8" i="9"/>
  <c r="R12" i="9" s="1"/>
  <c r="S8" i="9"/>
  <c r="S12" i="9" s="1"/>
  <c r="W8" i="9"/>
  <c r="W12" i="9" s="1"/>
  <c r="X8" i="9"/>
  <c r="Y8" i="9"/>
  <c r="H8" i="9"/>
  <c r="H12" i="9" s="1"/>
  <c r="F8" i="9"/>
  <c r="F12" i="9" s="1"/>
  <c r="D9" i="9"/>
  <c r="D8" i="9" s="1"/>
  <c r="D10" i="9" s="1"/>
  <c r="E8" i="9"/>
  <c r="H39" i="13" l="1"/>
  <c r="H41" i="13" s="1"/>
  <c r="K9" i="9"/>
  <c r="M38" i="13"/>
  <c r="M9" i="9"/>
  <c r="I39" i="13"/>
  <c r="I41" i="13" s="1"/>
  <c r="L38" i="13"/>
  <c r="J39" i="13"/>
  <c r="J41" i="13" s="1"/>
  <c r="K38" i="13"/>
  <c r="K39" i="13"/>
  <c r="K41" i="13" s="1"/>
  <c r="Q41" i="13" s="1"/>
  <c r="Q38" i="13" l="1"/>
  <c r="T9" i="9" s="1"/>
  <c r="N9" i="9"/>
  <c r="S38" i="13"/>
  <c r="V9" i="9" s="1"/>
  <c r="P9" i="9"/>
  <c r="R38" i="13"/>
  <c r="U9" i="9" s="1"/>
  <c r="O9" i="9"/>
  <c r="L39" i="13"/>
  <c r="L41" i="13" s="1"/>
  <c r="R41" i="13" s="1"/>
  <c r="M39" i="13"/>
  <c r="M41" i="13" s="1"/>
  <c r="S41" i="13" s="1"/>
  <c r="G33" i="12" l="1"/>
  <c r="D33" i="12"/>
  <c r="P33" i="12"/>
  <c r="O33" i="12"/>
  <c r="N33" i="12"/>
  <c r="M32" i="12"/>
  <c r="L32" i="12"/>
  <c r="K32" i="12"/>
  <c r="F33" i="12"/>
  <c r="E31" i="12"/>
  <c r="E33" i="12" l="1"/>
  <c r="K31" i="12"/>
  <c r="K8" i="9"/>
  <c r="K12" i="9" s="1"/>
  <c r="M8" i="9"/>
  <c r="M12" i="9" s="1"/>
  <c r="H33" i="12"/>
  <c r="C33" i="12"/>
  <c r="L8" i="9" l="1"/>
  <c r="L12" i="9" s="1"/>
  <c r="Q30" i="12"/>
  <c r="T8" i="9" s="1"/>
  <c r="T12" i="9" s="1"/>
  <c r="N8" i="9"/>
  <c r="N12" i="9" s="1"/>
  <c r="K33" i="12"/>
  <c r="Q33" i="12" s="1"/>
  <c r="S30" i="12" l="1"/>
  <c r="V8" i="9" s="1"/>
  <c r="V12" i="9" s="1"/>
  <c r="P8" i="9"/>
  <c r="P12" i="9" s="1"/>
  <c r="R30" i="12"/>
  <c r="U8" i="9" s="1"/>
  <c r="U12" i="9" s="1"/>
  <c r="O8" i="9"/>
  <c r="O12" i="9" s="1"/>
  <c r="I33" i="12"/>
  <c r="L33" i="12"/>
  <c r="R33" i="12" s="1"/>
  <c r="J33" i="12"/>
  <c r="M33" i="12"/>
  <c r="S33" i="12" s="1"/>
  <c r="I14" i="19"/>
  <c r="J14" i="19" s="1"/>
  <c r="J48" i="19" l="1"/>
  <c r="J13" i="19"/>
  <c r="J47" i="19" s="1"/>
  <c r="I13" i="19"/>
  <c r="I47" i="19" s="1"/>
  <c r="I48" i="19"/>
</calcChain>
</file>

<file path=xl/comments1.xml><?xml version="1.0" encoding="utf-8"?>
<comments xmlns="http://schemas.openxmlformats.org/spreadsheetml/2006/main">
  <authors>
    <author>Author</author>
  </authors>
  <commentList>
    <comment ref="I9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օրերի թիվը մեծ է</t>
        </r>
      </text>
    </comment>
  </commentList>
</comments>
</file>

<file path=xl/sharedStrings.xml><?xml version="1.0" encoding="utf-8"?>
<sst xmlns="http://schemas.openxmlformats.org/spreadsheetml/2006/main" count="580" uniqueCount="161">
  <si>
    <t>2024թ.</t>
  </si>
  <si>
    <t>2025թ.</t>
  </si>
  <si>
    <t>X</t>
  </si>
  <si>
    <t>2026թ.</t>
  </si>
  <si>
    <t>Ծրագիր</t>
  </si>
  <si>
    <t>Միջոցառում</t>
  </si>
  <si>
    <t>Ծրագրի/ միջոցառման անվանումը</t>
  </si>
  <si>
    <t>2022թ.</t>
  </si>
  <si>
    <t>2023թ.</t>
  </si>
  <si>
    <t>2026թ</t>
  </si>
  <si>
    <t>2025թ</t>
  </si>
  <si>
    <t>2024թ</t>
  </si>
  <si>
    <t>List 1</t>
  </si>
  <si>
    <t>List 2</t>
  </si>
  <si>
    <t>List 3</t>
  </si>
  <si>
    <t>Պարտադիր</t>
  </si>
  <si>
    <t>Գնային</t>
  </si>
  <si>
    <t>1. Գոյություն ունեցող միջոցառումը՝</t>
  </si>
  <si>
    <t>Հայեցողական (շարունակական)</t>
  </si>
  <si>
    <t>Ոչ գնային</t>
  </si>
  <si>
    <t>Հայեցողական (ոչ շարունակական)</t>
  </si>
  <si>
    <t>2. Միջոցառման հիմքում դրված ծախսային պարտավորության բնույթը՝</t>
  </si>
  <si>
    <t xml:space="preserve">3. Միջոցառման ծախսակազմման հիմքում դրված հիմնական ծախսային գործոնները՝ </t>
  </si>
  <si>
    <t xml:space="preserve">5. Միջոցառման գծով ծախսերի ամփոփ հաշվարկը՝ </t>
  </si>
  <si>
    <t>Գնային գործոններով պայմանավորված ծախսերի ընդհանուր փոփոխությունը (+/-)</t>
  </si>
  <si>
    <t>Ոչ գնային գործոններով պայմանավորված ծախսերի ընդհանուր փոփոխությունը (+/-)</t>
  </si>
  <si>
    <t xml:space="preserve">Միջոցառման գծով ճշգրտված բազային բյուջեն </t>
  </si>
  <si>
    <r>
      <t>Ընդամենը փոփոխության չենթարկված ծախսեր (հազ. դրամ)</t>
    </r>
    <r>
      <rPr>
        <vertAlign val="superscript"/>
        <sz val="9"/>
        <color theme="1"/>
        <rFont val="GHEA Grapalat"/>
        <family val="3"/>
      </rPr>
      <t>16</t>
    </r>
  </si>
  <si>
    <r>
      <t>ԸՆԴԱՄԵՆԸ (հազ. դրամ)</t>
    </r>
    <r>
      <rPr>
        <vertAlign val="superscript"/>
        <sz val="9"/>
        <color theme="1"/>
        <rFont val="GHEA Grapalat"/>
        <family val="3"/>
      </rPr>
      <t>17</t>
    </r>
  </si>
  <si>
    <r>
      <t>Ծրագրային դասիչը</t>
    </r>
    <r>
      <rPr>
        <vertAlign val="superscript"/>
        <sz val="8"/>
        <color theme="1"/>
        <rFont val="GHEA Grapalat"/>
        <family val="3"/>
      </rPr>
      <t>[2]</t>
    </r>
  </si>
  <si>
    <r>
      <t>Ընդամենը ծախսեր (հազ. դրամ)</t>
    </r>
    <r>
      <rPr>
        <vertAlign val="superscript"/>
        <sz val="8"/>
        <color theme="1"/>
        <rFont val="GHEA Grapalat"/>
        <family val="3"/>
      </rPr>
      <t>14</t>
    </r>
  </si>
  <si>
    <r>
      <t>Միջոցառման հիմքում դրված ծախսային պարտավորության բնույթը՝ (ընտրել)</t>
    </r>
    <r>
      <rPr>
        <vertAlign val="superscript"/>
        <sz val="8"/>
        <color theme="1"/>
        <rFont val="GHEA Grapalat"/>
        <family val="3"/>
      </rPr>
      <t>4</t>
    </r>
  </si>
  <si>
    <t xml:space="preserve">Ծրագրի </t>
  </si>
  <si>
    <t>Բյուջետային ծախսերը (հազ. դրամ)</t>
  </si>
  <si>
    <t>Ծախսային խնայողությունների գծով ամփոփ առաջարկը</t>
  </si>
  <si>
    <r>
      <t>Ձևաչափ N 2. Գոյություն ունեցող պարտավորությունների գծով ծախսակազմումների ամփոփ ձևաչափ</t>
    </r>
    <r>
      <rPr>
        <b/>
        <vertAlign val="superscript"/>
        <sz val="10"/>
        <color theme="1"/>
        <rFont val="GHEA Grapalat"/>
        <family val="3"/>
      </rPr>
      <t>1</t>
    </r>
  </si>
  <si>
    <t>x</t>
  </si>
  <si>
    <r>
      <t>Ընդամենը փոփոխության ենթարկված ծախսեր (հազ. դրամ)</t>
    </r>
    <r>
      <rPr>
        <vertAlign val="superscript"/>
        <sz val="9"/>
        <color theme="1"/>
        <rFont val="GHEA Grapalat"/>
        <family val="3"/>
      </rPr>
      <t>15</t>
    </r>
  </si>
  <si>
    <t>Ընդամենը</t>
  </si>
  <si>
    <t>Ծրագրի /միջոցառման նախատեսվող ավարտը</t>
  </si>
  <si>
    <t>Ծրագրի /միջոցառման սկիզբը</t>
  </si>
  <si>
    <r>
      <t>Հավելված N 1. Գոյություն ունեցող պարտավորությունների գծով ծախսակազմումների ամփոփ ձևաչափ</t>
    </r>
    <r>
      <rPr>
        <b/>
        <vertAlign val="superscript"/>
        <sz val="12"/>
        <color theme="1"/>
        <rFont val="GHEA Grapalat"/>
        <family val="3"/>
      </rPr>
      <t>*</t>
    </r>
  </si>
  <si>
    <r>
      <t>Ձևաչափ N 1. Գոյություն ունեցող պարտավորությունների գծով ամփոփ տեղեկատվություն</t>
    </r>
    <r>
      <rPr>
        <b/>
        <vertAlign val="superscript"/>
        <sz val="10"/>
        <color theme="1"/>
        <rFont val="GHEA Grapalat"/>
        <family val="3"/>
      </rPr>
      <t>1</t>
    </r>
    <r>
      <rPr>
        <b/>
        <sz val="10"/>
        <color theme="1"/>
        <rFont val="GHEA Grapalat"/>
        <family val="3"/>
      </rPr>
      <t xml:space="preserve"> </t>
    </r>
  </si>
  <si>
    <r>
      <t>Ծրագրի դասիչը</t>
    </r>
    <r>
      <rPr>
        <vertAlign val="superscript"/>
        <sz val="9"/>
        <color theme="1"/>
        <rFont val="GHEA Grapalat"/>
        <family val="3"/>
      </rPr>
      <t>2</t>
    </r>
    <r>
      <rPr>
        <sz val="9"/>
        <color theme="1"/>
        <rFont val="GHEA Grapalat"/>
        <family val="3"/>
      </rPr>
      <t>՝</t>
    </r>
  </si>
  <si>
    <r>
      <t>Ծրագրի անվանումը</t>
    </r>
    <r>
      <rPr>
        <vertAlign val="superscript"/>
        <sz val="9"/>
        <color theme="1"/>
        <rFont val="GHEA Grapalat"/>
        <family val="3"/>
      </rPr>
      <t>3</t>
    </r>
    <r>
      <rPr>
        <sz val="9"/>
        <color theme="1"/>
        <rFont val="GHEA Grapalat"/>
        <family val="3"/>
      </rPr>
      <t>՝</t>
    </r>
  </si>
  <si>
    <r>
      <t>Միջոցառման դասիչը</t>
    </r>
    <r>
      <rPr>
        <vertAlign val="superscript"/>
        <sz val="9"/>
        <color theme="1"/>
        <rFont val="GHEA Grapalat"/>
        <family val="3"/>
      </rPr>
      <t>4</t>
    </r>
    <r>
      <rPr>
        <sz val="9"/>
        <color theme="1"/>
        <rFont val="GHEA Grapalat"/>
        <family val="3"/>
      </rPr>
      <t>՝</t>
    </r>
  </si>
  <si>
    <r>
      <t>Միջոցառման անվանումը</t>
    </r>
    <r>
      <rPr>
        <vertAlign val="superscript"/>
        <sz val="9"/>
        <color theme="1"/>
        <rFont val="GHEA Grapalat"/>
        <family val="3"/>
      </rPr>
      <t>5</t>
    </r>
    <r>
      <rPr>
        <sz val="9"/>
        <color theme="1"/>
        <rFont val="GHEA Grapalat"/>
        <family val="3"/>
      </rPr>
      <t>՝</t>
    </r>
  </si>
  <si>
    <r>
      <t>Ծրագրի /միջոցառման սկիզբը</t>
    </r>
    <r>
      <rPr>
        <vertAlign val="superscript"/>
        <sz val="9"/>
        <color theme="1"/>
        <rFont val="GHEA Grapalat"/>
        <family val="3"/>
      </rPr>
      <t>6</t>
    </r>
  </si>
  <si>
    <r>
      <t>Ծրագրի /միջոցառման նախատեսվող ավարտը</t>
    </r>
    <r>
      <rPr>
        <vertAlign val="superscript"/>
        <sz val="9"/>
        <color theme="1"/>
        <rFont val="GHEA Grapalat"/>
        <family val="3"/>
      </rPr>
      <t>7</t>
    </r>
  </si>
  <si>
    <r>
      <t>Ծախսային պարտավորության բնույթը</t>
    </r>
    <r>
      <rPr>
        <vertAlign val="superscript"/>
        <sz val="9"/>
        <color theme="1"/>
        <rFont val="GHEA Grapalat"/>
        <family val="3"/>
      </rPr>
      <t>8</t>
    </r>
  </si>
  <si>
    <r>
      <t>Պարտադիր կամ հայեցողական  պարտավորությունների շրջանակը</t>
    </r>
    <r>
      <rPr>
        <vertAlign val="superscript"/>
        <sz val="9"/>
        <color theme="1"/>
        <rFont val="GHEA Grapalat"/>
        <family val="3"/>
      </rPr>
      <t>9</t>
    </r>
  </si>
  <si>
    <r>
      <t>Պարտադիր պարտավորության շրջանակներում գործադիր մարմնի հայեցողական իրավասությունների շրջանակները</t>
    </r>
    <r>
      <rPr>
        <vertAlign val="superscript"/>
        <sz val="9"/>
        <color theme="1"/>
        <rFont val="GHEA Grapalat"/>
        <family val="3"/>
      </rPr>
      <t>10</t>
    </r>
  </si>
  <si>
    <r>
      <t>Պարտադիր կամ հայեցողական պարտավորությունը սահմանող օրենսդրական հիմքերը</t>
    </r>
    <r>
      <rPr>
        <vertAlign val="superscript"/>
        <sz val="9"/>
        <color theme="1"/>
        <rFont val="GHEA Grapalat"/>
        <family val="3"/>
      </rPr>
      <t>11</t>
    </r>
  </si>
  <si>
    <r>
      <t xml:space="preserve">Ծախսային գործոնը </t>
    </r>
    <r>
      <rPr>
        <vertAlign val="superscript"/>
        <sz val="9"/>
        <color theme="1"/>
        <rFont val="GHEA Grapalat"/>
        <family val="3"/>
      </rPr>
      <t xml:space="preserve">12 </t>
    </r>
  </si>
  <si>
    <r>
      <t>Չափի միավորը</t>
    </r>
    <r>
      <rPr>
        <vertAlign val="superscript"/>
        <sz val="9"/>
        <color theme="1"/>
        <rFont val="GHEA Grapalat"/>
        <family val="3"/>
      </rPr>
      <t>13</t>
    </r>
  </si>
  <si>
    <r>
      <t>Գործոնի տեսակը</t>
    </r>
    <r>
      <rPr>
        <vertAlign val="superscript"/>
        <sz val="9"/>
        <color theme="1"/>
        <rFont val="GHEA Grapalat"/>
        <family val="3"/>
      </rPr>
      <t xml:space="preserve">14 </t>
    </r>
  </si>
  <si>
    <r>
      <t>Ստանդարտի (նորմատիվի) առկայությունը</t>
    </r>
    <r>
      <rPr>
        <vertAlign val="superscript"/>
        <sz val="9"/>
        <color theme="1"/>
        <rFont val="GHEA Grapalat"/>
        <family val="3"/>
      </rPr>
      <t>15</t>
    </r>
  </si>
  <si>
    <r>
      <t>Ծախսային գործոնի մակարդակը</t>
    </r>
    <r>
      <rPr>
        <vertAlign val="superscript"/>
        <sz val="9"/>
        <color theme="1"/>
        <rFont val="GHEA Grapalat"/>
        <family val="3"/>
      </rPr>
      <t xml:space="preserve">16 </t>
    </r>
  </si>
  <si>
    <r>
      <t>Հիմնավորումներ/ Պատճառներ</t>
    </r>
    <r>
      <rPr>
        <vertAlign val="superscript"/>
        <sz val="9"/>
        <color theme="1"/>
        <rFont val="GHEA Grapalat"/>
        <family val="3"/>
      </rPr>
      <t xml:space="preserve">17 </t>
    </r>
  </si>
  <si>
    <r>
      <t>Ծախսային տարրերը</t>
    </r>
    <r>
      <rPr>
        <vertAlign val="superscript"/>
        <sz val="9"/>
        <color theme="1"/>
        <rFont val="GHEA Grapalat"/>
        <family val="3"/>
      </rPr>
      <t>21</t>
    </r>
  </si>
  <si>
    <r>
      <t>Բազային (փաստացի) տարի</t>
    </r>
    <r>
      <rPr>
        <vertAlign val="superscript"/>
        <sz val="9"/>
        <color theme="1"/>
        <rFont val="GHEA Grapalat"/>
        <family val="3"/>
      </rPr>
      <t>25</t>
    </r>
  </si>
  <si>
    <r>
      <t>Ընթացիկ տարի (պլանային)</t>
    </r>
    <r>
      <rPr>
        <vertAlign val="superscript"/>
        <sz val="9"/>
        <color theme="1"/>
        <rFont val="GHEA Grapalat"/>
        <family val="3"/>
      </rPr>
      <t>26</t>
    </r>
  </si>
  <si>
    <r>
      <t>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27</t>
    </r>
    <r>
      <rPr>
        <sz val="9"/>
        <color theme="1"/>
        <rFont val="GHEA Grapalat"/>
        <family val="3"/>
      </rPr>
      <t xml:space="preserve"> (+/-)</t>
    </r>
  </si>
  <si>
    <r>
      <t>Ոչ 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28</t>
    </r>
    <r>
      <rPr>
        <sz val="9"/>
        <color theme="1"/>
        <rFont val="GHEA Grapalat"/>
        <family val="3"/>
      </rPr>
      <t xml:space="preserve"> (+/-)</t>
    </r>
  </si>
  <si>
    <r>
      <t>Միջոցառման գծով ճշգրտված բազային բյուջեն</t>
    </r>
    <r>
      <rPr>
        <vertAlign val="superscript"/>
        <sz val="9"/>
        <color theme="1"/>
        <rFont val="GHEA Grapalat"/>
        <family val="3"/>
      </rPr>
      <t>29</t>
    </r>
    <r>
      <rPr>
        <sz val="9"/>
        <color theme="1"/>
        <rFont val="GHEA Grapalat"/>
        <family val="3"/>
      </rPr>
      <t xml:space="preserve"> </t>
    </r>
  </si>
  <si>
    <r>
      <t>Ծախսային խնայողության գծով ամփոփ առաջարկը</t>
    </r>
    <r>
      <rPr>
        <vertAlign val="superscript"/>
        <sz val="9"/>
        <color theme="1"/>
        <rFont val="GHEA Grapalat"/>
        <family val="3"/>
      </rPr>
      <t>30</t>
    </r>
    <r>
      <rPr>
        <sz val="9"/>
        <color theme="1"/>
        <rFont val="GHEA Grapalat"/>
        <family val="3"/>
      </rPr>
      <t xml:space="preserve"> (-)</t>
    </r>
  </si>
  <si>
    <r>
      <t>Միջոցառման գծով ծախսերը</t>
    </r>
    <r>
      <rPr>
        <vertAlign val="superscript"/>
        <sz val="9"/>
        <color theme="1"/>
        <rFont val="GHEA Grapalat"/>
        <family val="3"/>
      </rPr>
      <t>31</t>
    </r>
    <r>
      <rPr>
        <sz val="9"/>
        <color theme="1"/>
        <rFont val="GHEA Grapalat"/>
        <family val="3"/>
      </rPr>
      <t xml:space="preserve"> </t>
    </r>
  </si>
  <si>
    <t>չի նախատեսվում</t>
  </si>
  <si>
    <t>մարդ</t>
  </si>
  <si>
    <t>դրամ</t>
  </si>
  <si>
    <t>հազար դրամ</t>
  </si>
  <si>
    <t xml:space="preserve">ԸՆԴԱՄԵՆԸ </t>
  </si>
  <si>
    <t>Ընդամենը ծախս</t>
  </si>
  <si>
    <t>ոչ</t>
  </si>
  <si>
    <t>ավելի քան 5 տարի</t>
  </si>
  <si>
    <t>տոկոս</t>
  </si>
  <si>
    <t xml:space="preserve">  Սոցիալական աջակցություն անաշխատունակության դեպքում</t>
  </si>
  <si>
    <t>Ժամանակավոր անաշխատունակության դեպքում նպաստ</t>
  </si>
  <si>
    <t>Օրենքի համաձայն՝ վարձու աշխատողների ժամանակավոր անաշխատունակության նպաստը օրենքով սահմանված կարգով նշանակում  և վճարում է գործատուն, իսկ պետական բյուջեից վճարման ենթակա գումարը գործատուին փոխհատուցում է ծառայությունը: 
Ծառայությունը նշանակում և վճարում է ինքուրույնաբար իրենց աշխատանքով ապահոված անձանց ժամանակավոր անաշխատունակության նպաստ՝  Կառավարության սահմանած կարգով:</t>
  </si>
  <si>
    <t>օր</t>
  </si>
  <si>
    <t>միջին աշխատավարձի աճի տեմպը</t>
  </si>
  <si>
    <t>նպաստի միջին օրական չափի աճի տեմպը</t>
  </si>
  <si>
    <t>նպաստի միջին օրական չափը</t>
  </si>
  <si>
    <t>ժամանակավոր անաշխատունակության օրերի թիվ</t>
  </si>
  <si>
    <t>ժամանակավոր անաշխատունակության օրերի թվի աճի տեմպը</t>
  </si>
  <si>
    <t>Մայրության նպաստ</t>
  </si>
  <si>
    <t xml:space="preserve">Ժամանակավոր անաշխատունակության հետևանքով կորցրած աշխատավարձի (եկամտի) մասնակի կամ ամբողջական փոխհատուցում ժամանակավոր անաշխատունակության նպաստների միջոցով` վարձու աշխատողներին, նոտարներին անհատ ձեռնարկատերերին: Ժամանակավոր անաշխատունակության առաջին 5 օրերի համար վճարվում է գործատուի, իսկ մնացած օրերի համար՝ պետական բյուջեի միջոցներից:
Ինքուրույնաբար իրենց աշխատանքով ապահոված անձանց (անհատ ձեռնարկատերերի և նոտարների) դեպքում ամբողջությամբ վճարվում է պետական բյուջեի միջոցներից: </t>
  </si>
  <si>
    <t xml:space="preserve">Ժամանակավոր անաշխատունակության հետևանքով կորցրած աշխատավարձի (եկամտի) մասնակի կամ ամբողջական փոխհատուցում ժամանակավոր անաշխատունակության նպաստների միջոցով` վարձու աշխատողներին, նոտարներին անհատ ձեռնարկատերերին: ց: </t>
  </si>
  <si>
    <t>Օրենքի համաձայն՝ վարձու աշխատողների մայրության նպաստը օրենքով սահմանված կարգով նշանակում  և վճարում է գործատուն, իսկ պետական բյուջեից վճարման ենթակա գումարը գործատուին փոխհատուցում է ծառայությունը: 
Ծառայությունը նշանակում և վճարում է ինքուրույնաբար իրենց աշխատանքով ապահոված անձանց մայրության նպաստ՝  Կառավարության սահմանած կարգով:</t>
  </si>
  <si>
    <t>«Ժամանակավոր անաշխատունակության և մայրության նպաստների մասին»
Կառավարության 2011 թվականի
հուլիսի 14-ի N 1024-Ն որոշում</t>
  </si>
  <si>
    <t>«Ժամանակավոր անաշխատունակության և մայրության նպաստների մասին» և 
«Պետական նպաստների մասին»  օրենքներ
Կառավարության 2011 թվականի
հուլիսի 14-ի N 1024-Ն որոշում</t>
  </si>
  <si>
    <t>Աշխատող մայրեր</t>
  </si>
  <si>
    <t>Չաշխատող մայրեր</t>
  </si>
  <si>
    <t>նվազագույն ամսական աշխատավարձ</t>
  </si>
  <si>
    <t>Աշխատող մայրերի նպաստ</t>
  </si>
  <si>
    <t>Չաշխատող մայրերի նպաստ</t>
  </si>
  <si>
    <t>աշխատող մամայի նպաստի միջին օրական չափը</t>
  </si>
  <si>
    <t xml:space="preserve">Ժամանակավոր անաշխատունակության թերթիկների տպագրություն </t>
  </si>
  <si>
    <t xml:space="preserve">
Ժամանակավոր անաշխատունակության ժամանակահատավածը հաստատվում է ժամանակավոր անաշխատունակության թերթիկով: </t>
  </si>
  <si>
    <t>Ժամանակավոր անաշխատունակության թերթիկների տպագրությունը կազմակերպում է ծառայությունը՝ գնումների գործընթացի իրականացմամբ:
Հայտը տալիս է Առողջապահության նախարարությունը:
Նախատեսվում է 2025 թվականից անցնել էլեկտրոնային թերթիկների կիրառման:</t>
  </si>
  <si>
    <t>Կառավարության 2011 թվականի
հուլիսի 14-ի N 1024-Ն որոշում</t>
  </si>
  <si>
    <t>Ժամանակավոր անաշխատունակության թերթիկների թիվը</t>
  </si>
  <si>
    <t>հատ</t>
  </si>
  <si>
    <t>1 հատի գինը</t>
  </si>
  <si>
    <t xml:space="preserve">2023թ.- բազային տարի (փաստ) </t>
  </si>
  <si>
    <t>2024թ. (սպասողական)</t>
  </si>
  <si>
    <t>2027թ.</t>
  </si>
  <si>
    <t>2023թ.բազային (փաստացի) տարի</t>
  </si>
  <si>
    <t>2024թ.(պլանային)</t>
  </si>
  <si>
    <t>միջին օրական</t>
  </si>
  <si>
    <t>Ընդամենը,</t>
  </si>
  <si>
    <t>տարեկան ծախսը, /հազար դրամ/</t>
  </si>
  <si>
    <t>Ժամանակավոր անաշխատունակության օրերի թիվ</t>
  </si>
  <si>
    <t>տարեկան ծախսը, հազ. դրամ</t>
  </si>
  <si>
    <t>2027 թ. ՄԺԾԾ հայտ</t>
  </si>
  <si>
    <t>2026 թ. ՄԺԾԾ հայտ</t>
  </si>
  <si>
    <t>2025 թ. ՄԺԾԾ հայտ</t>
  </si>
  <si>
    <t>2024թ. հաստատված պետական բյուջե</t>
  </si>
  <si>
    <t>2023թ. փաստացի բյուջե</t>
  </si>
  <si>
    <t>2022թ. փաստացի բյուջե</t>
  </si>
  <si>
    <t>2021թ. փաստացի բյուջե</t>
  </si>
  <si>
    <t>2020թ. փաստացի բյուջե</t>
  </si>
  <si>
    <t>2023թ. հաստատված պետական բյուջե</t>
  </si>
  <si>
    <t>2022թ. հաստատված պետական բյուջե</t>
  </si>
  <si>
    <t>2021թ. հաստատված պետական բյուջե</t>
  </si>
  <si>
    <t>Ցուցանիշներ</t>
  </si>
  <si>
    <t>ՀՀ + ԱՀ</t>
  </si>
  <si>
    <t>ԱՀ</t>
  </si>
  <si>
    <t>աճը</t>
  </si>
  <si>
    <t>ՀՀ</t>
  </si>
  <si>
    <t>աճ</t>
  </si>
  <si>
    <t>նվազագույն աշխատավարձի առաջարկվող չափ</t>
  </si>
  <si>
    <t>Ժամանակավոր անաշխատունակության դեպքում նպաստ միջոցառման գծով</t>
  </si>
  <si>
    <t>օրերի թիվ</t>
  </si>
  <si>
    <t>չաշխատող մայրերի թիվ</t>
  </si>
  <si>
    <t>աշխատող մայրերի թիվ</t>
  </si>
  <si>
    <t xml:space="preserve"> ընդամենը թիվ</t>
  </si>
  <si>
    <t>միջին օրական /չաշխատող/</t>
  </si>
  <si>
    <t>միջին օրական /աշխատող/</t>
  </si>
  <si>
    <t xml:space="preserve">Չաշխատող անձի մայրության նպաստ </t>
  </si>
  <si>
    <t>Աշխատող անձի մայրության նպաստ /ՊԵԿ-ի փոխհատուցման ենթակա գումար/</t>
  </si>
  <si>
    <t>Ընդամենը, այդ թվում</t>
  </si>
  <si>
    <t>2027 թ ՄԺԾԾ հայտ</t>
  </si>
  <si>
    <t>2026 թ ՄԺԾԾ հայտ</t>
  </si>
  <si>
    <t>2025 թ ՄԺԾԾ հայտ</t>
  </si>
  <si>
    <t>2023թ.  փասստացի բյուջե</t>
  </si>
  <si>
    <t>2022թ.  փասստացի բյուջե</t>
  </si>
  <si>
    <t>2021թ.  փասստացի բյուջե</t>
  </si>
  <si>
    <t xml:space="preserve">ՀՀ+ ԱՀ </t>
  </si>
  <si>
    <t xml:space="preserve">ԱՀ </t>
  </si>
  <si>
    <t>չաշխատող 15 մայր ետ վերադարձ</t>
  </si>
  <si>
    <t xml:space="preserve">ՀՀ </t>
  </si>
  <si>
    <t>երեխաների թիվ ԱՀ</t>
  </si>
  <si>
    <t>երեխաների թիվ ՀՀ</t>
  </si>
  <si>
    <t xml:space="preserve">Մայրության նպաստ»  միջոցառման գծով ծախսերի </t>
  </si>
  <si>
    <t>աշխատող մամայի միջին ամսական օրերի թիվը</t>
  </si>
  <si>
    <t>չաշխատող մամայի միջին ամսական օրերի թիվը</t>
  </si>
  <si>
    <t>աշխատողների թվի աճի տեմպ</t>
  </si>
  <si>
    <t>9աշխատող մամայի նպաստի միջին օրական չափը</t>
  </si>
  <si>
    <t>նվազագույն աշխատավարձի աճի տեմպը</t>
  </si>
  <si>
    <t>110 տոկոսը կիրառվել է 2023 թվականի ցուցանիշի նկատմամբ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</si>
</sst>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0.0%"/>
    <numFmt numFmtId="167" formatCode="0.0"/>
    <numFmt numFmtId="168" formatCode="#,##0.0"/>
    <numFmt numFmtId="169" formatCode="_(* #,##0.000_);_(* \(#,##0.000\);_(* &quot;-&quot;??_);_(@_)"/>
    <numFmt numFmtId="170" formatCode="0_);\(0\)"/>
    <numFmt numFmtId="171" formatCode="0;[Red]0"/>
  </numFmts>
  <fonts count="31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b/>
      <vertAlign val="superscript"/>
      <sz val="12"/>
      <color theme="1"/>
      <name val="GHEA Grapalat"/>
      <family val="3"/>
    </font>
    <font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8"/>
      <color theme="1"/>
      <name val="GHEA Grapalat"/>
      <family val="3"/>
    </font>
    <font>
      <b/>
      <sz val="10"/>
      <color theme="1"/>
      <name val="GHEA Grapalat"/>
      <family val="3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b/>
      <vertAlign val="superscript"/>
      <sz val="10"/>
      <color theme="1"/>
      <name val="GHEA Grapalat"/>
      <family val="3"/>
    </font>
    <font>
      <sz val="11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1"/>
      <scheme val="minor"/>
    </font>
    <font>
      <sz val="10"/>
      <name val="Arial Armenian"/>
      <family val="2"/>
    </font>
    <font>
      <sz val="10"/>
      <name val="GHEA Grapalat"/>
      <family val="3"/>
    </font>
    <font>
      <i/>
      <sz val="10"/>
      <name val="GHEA Grapalat"/>
      <family val="3"/>
    </font>
    <font>
      <sz val="11"/>
      <name val="GHEA Grapalat"/>
      <family val="2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2"/>
      <name val="GHEA Grapalat"/>
      <family val="3"/>
    </font>
    <font>
      <sz val="10"/>
      <color theme="3"/>
      <name val="GHEA Grapalat"/>
      <family val="3"/>
    </font>
    <font>
      <sz val="10"/>
      <color indexed="8"/>
      <name val="Arial"/>
      <family val="2"/>
    </font>
    <font>
      <sz val="10"/>
      <color indexed="8"/>
      <name val="GHEA Grapalat"/>
      <family val="3"/>
    </font>
    <font>
      <sz val="10"/>
      <color rgb="FFFF0000"/>
      <name val="GHEA Grapalat"/>
      <family val="3"/>
    </font>
    <font>
      <b/>
      <sz val="11"/>
      <name val="GHEA Grapalat"/>
      <family val="3"/>
    </font>
    <font>
      <sz val="10"/>
      <color theme="5"/>
      <name val="GHEA Grapalat"/>
      <family val="3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3" fillId="0" borderId="0"/>
    <xf numFmtId="0" fontId="14" fillId="0" borderId="0"/>
    <xf numFmtId="0" fontId="15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24" fillId="0" borderId="0"/>
  </cellStyleXfs>
  <cellXfs count="199">
    <xf numFmtId="0" fontId="0" fillId="0" borderId="0" xfId="0"/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/>
    <xf numFmtId="0" fontId="1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0" fillId="0" borderId="0" xfId="0"/>
    <xf numFmtId="0" fontId="7" fillId="5" borderId="1" xfId="3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3" fillId="3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164" fontId="3" fillId="5" borderId="1" xfId="1" applyNumberFormat="1" applyFont="1" applyFill="1" applyBorder="1" applyAlignment="1">
      <alignment vertical="center"/>
    </xf>
    <xf numFmtId="165" fontId="3" fillId="5" borderId="1" xfId="1" applyNumberFormat="1" applyFont="1" applyFill="1" applyBorder="1" applyAlignment="1">
      <alignment vertical="center"/>
    </xf>
    <xf numFmtId="0" fontId="3" fillId="5" borderId="1" xfId="0" applyFont="1" applyFill="1" applyBorder="1" applyAlignment="1">
      <alignment horizontal="left" vertical="center" wrapText="1"/>
    </xf>
    <xf numFmtId="165" fontId="3" fillId="5" borderId="1" xfId="0" applyNumberFormat="1" applyFont="1" applyFill="1" applyBorder="1" applyAlignment="1">
      <alignment vertical="center" wrapText="1"/>
    </xf>
    <xf numFmtId="165" fontId="3" fillId="4" borderId="1" xfId="1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165" fontId="3" fillId="6" borderId="1" xfId="0" applyNumberFormat="1" applyFont="1" applyFill="1" applyBorder="1" applyAlignment="1">
      <alignment horizontal="center" vertical="center" wrapText="1"/>
    </xf>
    <xf numFmtId="165" fontId="3" fillId="6" borderId="1" xfId="1" applyNumberFormat="1" applyFont="1" applyFill="1" applyBorder="1" applyAlignment="1">
      <alignment horizontal="center" vertical="center" wrapText="1"/>
    </xf>
    <xf numFmtId="165" fontId="5" fillId="5" borderId="2" xfId="1" applyNumberFormat="1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3" fontId="5" fillId="6" borderId="1" xfId="0" applyNumberFormat="1" applyFont="1" applyFill="1" applyBorder="1" applyAlignment="1">
      <alignment horizontal="center" vertical="center" wrapText="1"/>
    </xf>
    <xf numFmtId="166" fontId="3" fillId="5" borderId="1" xfId="2" applyNumberFormat="1" applyFont="1" applyFill="1" applyBorder="1" applyAlignment="1">
      <alignment vertical="center"/>
    </xf>
    <xf numFmtId="165" fontId="0" fillId="0" borderId="0" xfId="1" applyNumberFormat="1" applyFont="1"/>
    <xf numFmtId="165" fontId="0" fillId="0" borderId="0" xfId="0" applyNumberFormat="1"/>
    <xf numFmtId="0" fontId="5" fillId="2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3" fontId="0" fillId="0" borderId="0" xfId="0" applyNumberFormat="1"/>
    <xf numFmtId="165" fontId="0" fillId="0" borderId="0" xfId="0" applyNumberFormat="1" applyAlignment="1">
      <alignment vertical="center"/>
    </xf>
    <xf numFmtId="167" fontId="16" fillId="0" borderId="0" xfId="4" applyNumberFormat="1" applyFont="1" applyAlignment="1">
      <alignment vertical="center"/>
    </xf>
    <xf numFmtId="167" fontId="16" fillId="0" borderId="0" xfId="4" applyNumberFormat="1" applyFont="1" applyAlignment="1">
      <alignment vertical="center" wrapText="1"/>
    </xf>
    <xf numFmtId="166" fontId="16" fillId="0" borderId="0" xfId="7" applyNumberFormat="1" applyFont="1" applyAlignment="1">
      <alignment vertical="center"/>
    </xf>
    <xf numFmtId="167" fontId="16" fillId="0" borderId="0" xfId="4" applyNumberFormat="1" applyFont="1" applyBorder="1" applyAlignment="1">
      <alignment vertical="center"/>
    </xf>
    <xf numFmtId="1" fontId="17" fillId="0" borderId="0" xfId="4" applyNumberFormat="1" applyFont="1" applyBorder="1" applyAlignment="1">
      <alignment vertical="center"/>
    </xf>
    <xf numFmtId="1" fontId="16" fillId="0" borderId="0" xfId="4" applyNumberFormat="1" applyFont="1" applyBorder="1" applyAlignment="1">
      <alignment vertical="center"/>
    </xf>
    <xf numFmtId="167" fontId="17" fillId="0" borderId="0" xfId="4" applyNumberFormat="1" applyFont="1" applyBorder="1" applyAlignment="1">
      <alignment vertical="center"/>
    </xf>
    <xf numFmtId="0" fontId="16" fillId="0" borderId="0" xfId="4" applyFont="1" applyBorder="1" applyAlignment="1">
      <alignment horizontal="right" vertical="center"/>
    </xf>
    <xf numFmtId="165" fontId="18" fillId="7" borderId="1" xfId="8" applyNumberFormat="1" applyFont="1" applyFill="1" applyBorder="1" applyAlignment="1">
      <alignment horizontal="right" vertical="center" wrapText="1"/>
    </xf>
    <xf numFmtId="168" fontId="16" fillId="7" borderId="2" xfId="4" applyNumberFormat="1" applyFont="1" applyFill="1" applyBorder="1" applyAlignment="1">
      <alignment horizontal="right" vertical="center" wrapText="1"/>
    </xf>
    <xf numFmtId="0" fontId="16" fillId="7" borderId="1" xfId="4" applyFont="1" applyFill="1" applyBorder="1" applyAlignment="1">
      <alignment horizontal="right" vertical="center" wrapText="1"/>
    </xf>
    <xf numFmtId="164" fontId="16" fillId="7" borderId="1" xfId="8" applyNumberFormat="1" applyFont="1" applyFill="1" applyBorder="1" applyAlignment="1">
      <alignment horizontal="right" vertical="center"/>
    </xf>
    <xf numFmtId="1" fontId="16" fillId="7" borderId="1" xfId="8" applyNumberFormat="1" applyFont="1" applyFill="1" applyBorder="1" applyAlignment="1">
      <alignment horizontal="right" vertical="center"/>
    </xf>
    <xf numFmtId="165" fontId="18" fillId="7" borderId="1" xfId="8" applyNumberFormat="1" applyFont="1" applyFill="1" applyBorder="1" applyAlignment="1">
      <alignment horizontal="right" vertical="center"/>
    </xf>
    <xf numFmtId="167" fontId="16" fillId="7" borderId="1" xfId="4" applyNumberFormat="1" applyFont="1" applyFill="1" applyBorder="1" applyAlignment="1">
      <alignment vertical="center" wrapText="1"/>
    </xf>
    <xf numFmtId="1" fontId="16" fillId="0" borderId="1" xfId="4" applyNumberFormat="1" applyFont="1" applyBorder="1" applyAlignment="1">
      <alignment vertical="center"/>
    </xf>
    <xf numFmtId="1" fontId="16" fillId="7" borderId="1" xfId="4" applyNumberFormat="1" applyFont="1" applyFill="1" applyBorder="1" applyAlignment="1">
      <alignment horizontal="center" vertical="center" wrapText="1"/>
    </xf>
    <xf numFmtId="1" fontId="16" fillId="0" borderId="0" xfId="4" applyNumberFormat="1" applyFont="1" applyBorder="1" applyAlignment="1">
      <alignment horizontal="center" vertical="center"/>
    </xf>
    <xf numFmtId="167" fontId="16" fillId="0" borderId="0" xfId="4" applyNumberFormat="1" applyFont="1" applyAlignment="1">
      <alignment horizontal="center" vertical="center"/>
    </xf>
    <xf numFmtId="167" fontId="16" fillId="0" borderId="0" xfId="4" applyNumberFormat="1" applyFont="1" applyBorder="1" applyAlignment="1">
      <alignment horizontal="center" vertical="center"/>
    </xf>
    <xf numFmtId="167" fontId="16" fillId="7" borderId="1" xfId="4" applyNumberFormat="1" applyFont="1" applyFill="1" applyBorder="1" applyAlignment="1">
      <alignment horizontal="center" vertical="center" wrapText="1"/>
    </xf>
    <xf numFmtId="0" fontId="16" fillId="7" borderId="1" xfId="4" applyFont="1" applyFill="1" applyBorder="1" applyAlignment="1">
      <alignment horizontal="center" vertical="center" wrapText="1"/>
    </xf>
    <xf numFmtId="0" fontId="13" fillId="7" borderId="5" xfId="4" applyFill="1" applyBorder="1" applyAlignment="1">
      <alignment horizontal="center" vertical="center"/>
    </xf>
    <xf numFmtId="0" fontId="16" fillId="7" borderId="3" xfId="4" applyFont="1" applyFill="1" applyBorder="1" applyAlignment="1">
      <alignment horizontal="center" vertical="center"/>
    </xf>
    <xf numFmtId="167" fontId="16" fillId="7" borderId="0" xfId="4" applyNumberFormat="1" applyFont="1" applyFill="1" applyAlignment="1">
      <alignment vertical="center" wrapText="1"/>
    </xf>
    <xf numFmtId="165" fontId="18" fillId="8" borderId="1" xfId="8" applyNumberFormat="1" applyFont="1" applyFill="1" applyBorder="1" applyAlignment="1">
      <alignment horizontal="right" vertical="center"/>
    </xf>
    <xf numFmtId="165" fontId="18" fillId="0" borderId="1" xfId="8" applyNumberFormat="1" applyFont="1" applyBorder="1" applyAlignment="1">
      <alignment horizontal="right" vertical="center"/>
    </xf>
    <xf numFmtId="165" fontId="18" fillId="8" borderId="2" xfId="8" applyNumberFormat="1" applyFont="1" applyFill="1" applyBorder="1" applyAlignment="1">
      <alignment horizontal="right" vertical="center" wrapText="1"/>
    </xf>
    <xf numFmtId="165" fontId="18" fillId="8" borderId="1" xfId="8" applyNumberFormat="1" applyFont="1" applyFill="1" applyBorder="1" applyAlignment="1">
      <alignment horizontal="right" vertical="center" wrapText="1"/>
    </xf>
    <xf numFmtId="168" fontId="16" fillId="8" borderId="2" xfId="4" applyNumberFormat="1" applyFont="1" applyFill="1" applyBorder="1" applyAlignment="1">
      <alignment horizontal="right" vertical="center" wrapText="1"/>
    </xf>
    <xf numFmtId="0" fontId="16" fillId="8" borderId="1" xfId="4" applyFont="1" applyFill="1" applyBorder="1" applyAlignment="1">
      <alignment horizontal="right" vertical="center" wrapText="1"/>
    </xf>
    <xf numFmtId="164" fontId="16" fillId="0" borderId="1" xfId="8" applyNumberFormat="1" applyFont="1" applyBorder="1" applyAlignment="1">
      <alignment horizontal="right" vertical="center"/>
    </xf>
    <xf numFmtId="1" fontId="16" fillId="0" borderId="1" xfId="8" applyNumberFormat="1" applyFont="1" applyBorder="1" applyAlignment="1">
      <alignment horizontal="right" vertical="center"/>
    </xf>
    <xf numFmtId="164" fontId="16" fillId="9" borderId="1" xfId="8" applyNumberFormat="1" applyFont="1" applyFill="1" applyBorder="1" applyAlignment="1">
      <alignment horizontal="right" vertical="center"/>
    </xf>
    <xf numFmtId="1" fontId="16" fillId="9" borderId="1" xfId="8" applyNumberFormat="1" applyFont="1" applyFill="1" applyBorder="1" applyAlignment="1">
      <alignment horizontal="right" vertical="center"/>
    </xf>
    <xf numFmtId="167" fontId="16" fillId="0" borderId="1" xfId="4" applyNumberFormat="1" applyFont="1" applyBorder="1" applyAlignment="1">
      <alignment vertical="center" wrapText="1"/>
    </xf>
    <xf numFmtId="1" fontId="16" fillId="0" borderId="1" xfId="4" applyNumberFormat="1" applyFont="1" applyBorder="1" applyAlignment="1">
      <alignment horizontal="center" vertical="center" wrapText="1"/>
    </xf>
    <xf numFmtId="1" fontId="16" fillId="9" borderId="1" xfId="4" applyNumberFormat="1" applyFont="1" applyFill="1" applyBorder="1" applyAlignment="1">
      <alignment horizontal="center" vertical="center" wrapText="1"/>
    </xf>
    <xf numFmtId="167" fontId="16" fillId="0" borderId="1" xfId="4" applyNumberFormat="1" applyFont="1" applyFill="1" applyBorder="1" applyAlignment="1">
      <alignment horizontal="center" vertical="center" wrapText="1"/>
    </xf>
    <xf numFmtId="0" fontId="16" fillId="0" borderId="1" xfId="4" applyFont="1" applyBorder="1" applyAlignment="1">
      <alignment horizontal="center" vertical="center" wrapText="1"/>
    </xf>
    <xf numFmtId="167" fontId="16" fillId="9" borderId="1" xfId="4" applyNumberFormat="1" applyFont="1" applyFill="1" applyBorder="1" applyAlignment="1">
      <alignment horizontal="center" vertical="center" wrapText="1"/>
    </xf>
    <xf numFmtId="0" fontId="16" fillId="9" borderId="1" xfId="4" applyFont="1" applyFill="1" applyBorder="1" applyAlignment="1">
      <alignment horizontal="center" vertical="center" wrapText="1"/>
    </xf>
    <xf numFmtId="0" fontId="13" fillId="9" borderId="5" xfId="4" applyFill="1" applyBorder="1" applyAlignment="1">
      <alignment horizontal="center" vertical="center"/>
    </xf>
    <xf numFmtId="0" fontId="16" fillId="9" borderId="3" xfId="4" applyFont="1" applyFill="1" applyBorder="1" applyAlignment="1">
      <alignment horizontal="center" vertical="center"/>
    </xf>
    <xf numFmtId="167" fontId="16" fillId="0" borderId="1" xfId="4" applyNumberFormat="1" applyFont="1" applyBorder="1" applyAlignment="1">
      <alignment horizontal="center" vertical="center" wrapText="1"/>
    </xf>
    <xf numFmtId="167" fontId="17" fillId="0" borderId="0" xfId="4" applyNumberFormat="1" applyFont="1" applyBorder="1" applyAlignment="1">
      <alignment horizontal="right" vertical="center"/>
    </xf>
    <xf numFmtId="0" fontId="16" fillId="0" borderId="0" xfId="4" applyFont="1" applyAlignment="1">
      <alignment vertical="center" wrapText="1"/>
    </xf>
    <xf numFmtId="2" fontId="19" fillId="0" borderId="0" xfId="4" applyNumberFormat="1" applyFont="1" applyAlignment="1">
      <alignment vertical="center"/>
    </xf>
    <xf numFmtId="167" fontId="16" fillId="0" borderId="1" xfId="4" applyNumberFormat="1" applyFont="1" applyBorder="1" applyAlignment="1">
      <alignment vertical="center"/>
    </xf>
    <xf numFmtId="164" fontId="17" fillId="0" borderId="1" xfId="8" applyNumberFormat="1" applyFont="1" applyBorder="1" applyAlignment="1">
      <alignment vertical="center"/>
    </xf>
    <xf numFmtId="167" fontId="17" fillId="0" borderId="1" xfId="4" applyNumberFormat="1" applyFont="1" applyBorder="1" applyAlignment="1">
      <alignment horizontal="right" vertical="center"/>
    </xf>
    <xf numFmtId="166" fontId="20" fillId="0" borderId="1" xfId="7" applyNumberFormat="1" applyFont="1" applyBorder="1" applyAlignment="1">
      <alignment horizontal="center" vertical="center" wrapText="1"/>
    </xf>
    <xf numFmtId="165" fontId="20" fillId="0" borderId="1" xfId="9" applyNumberFormat="1" applyFont="1" applyBorder="1" applyAlignment="1">
      <alignment horizontal="center" vertical="center" wrapText="1"/>
    </xf>
    <xf numFmtId="164" fontId="16" fillId="0" borderId="1" xfId="8" applyNumberFormat="1" applyFont="1" applyBorder="1" applyAlignment="1">
      <alignment vertical="center"/>
    </xf>
    <xf numFmtId="1" fontId="16" fillId="0" borderId="1" xfId="4" applyNumberFormat="1" applyFont="1" applyBorder="1" applyAlignment="1">
      <alignment horizontal="right" vertical="center"/>
    </xf>
    <xf numFmtId="0" fontId="20" fillId="0" borderId="1" xfId="10" applyFont="1" applyBorder="1" applyAlignment="1">
      <alignment horizontal="center" vertical="center"/>
    </xf>
    <xf numFmtId="167" fontId="21" fillId="0" borderId="0" xfId="4" applyNumberFormat="1" applyFont="1" applyAlignment="1">
      <alignment horizontal="center" vertical="center"/>
    </xf>
    <xf numFmtId="167" fontId="22" fillId="0" borderId="0" xfId="4" applyNumberFormat="1" applyFont="1" applyAlignment="1">
      <alignment vertical="center"/>
    </xf>
    <xf numFmtId="167" fontId="16" fillId="0" borderId="0" xfId="4" applyNumberFormat="1" applyFont="1" applyAlignment="1">
      <alignment vertical="top"/>
    </xf>
    <xf numFmtId="167" fontId="16" fillId="0" borderId="0" xfId="4" applyNumberFormat="1" applyFont="1" applyAlignment="1">
      <alignment vertical="top" wrapText="1"/>
    </xf>
    <xf numFmtId="165" fontId="16" fillId="0" borderId="0" xfId="8" applyNumberFormat="1" applyFont="1" applyAlignment="1">
      <alignment vertical="top"/>
    </xf>
    <xf numFmtId="169" fontId="16" fillId="0" borderId="0" xfId="8" applyNumberFormat="1" applyFont="1" applyAlignment="1">
      <alignment vertical="top"/>
    </xf>
    <xf numFmtId="1" fontId="16" fillId="0" borderId="0" xfId="4" applyNumberFormat="1" applyFont="1" applyAlignment="1">
      <alignment vertical="top"/>
    </xf>
    <xf numFmtId="0" fontId="16" fillId="0" borderId="0" xfId="4" applyFont="1" applyAlignment="1">
      <alignment horizontal="right" vertical="top"/>
    </xf>
    <xf numFmtId="43" fontId="16" fillId="0" borderId="0" xfId="8" applyNumberFormat="1" applyFont="1" applyAlignment="1">
      <alignment vertical="top"/>
    </xf>
    <xf numFmtId="0" fontId="16" fillId="0" borderId="0" xfId="4" applyFont="1" applyAlignment="1">
      <alignment vertical="top"/>
    </xf>
    <xf numFmtId="164" fontId="16" fillId="0" borderId="0" xfId="8" applyNumberFormat="1" applyFont="1" applyAlignment="1">
      <alignment vertical="top"/>
    </xf>
    <xf numFmtId="165" fontId="21" fillId="0" borderId="0" xfId="8" applyNumberFormat="1" applyFont="1" applyBorder="1" applyAlignment="1">
      <alignment vertical="top"/>
    </xf>
    <xf numFmtId="167" fontId="16" fillId="0" borderId="0" xfId="4" applyNumberFormat="1" applyFont="1" applyBorder="1" applyAlignment="1">
      <alignment vertical="top"/>
    </xf>
    <xf numFmtId="165" fontId="16" fillId="0" borderId="0" xfId="8" applyNumberFormat="1" applyFont="1" applyBorder="1" applyAlignment="1">
      <alignment vertical="top"/>
    </xf>
    <xf numFmtId="1" fontId="21" fillId="0" borderId="0" xfId="4" applyNumberFormat="1" applyFont="1" applyBorder="1" applyAlignment="1">
      <alignment vertical="top"/>
    </xf>
    <xf numFmtId="167" fontId="17" fillId="0" borderId="0" xfId="4" applyNumberFormat="1" applyFont="1" applyBorder="1" applyAlignment="1">
      <alignment horizontal="center" vertical="top"/>
    </xf>
    <xf numFmtId="9" fontId="16" fillId="0" borderId="0" xfId="7" applyFont="1" applyBorder="1" applyAlignment="1">
      <alignment vertical="top"/>
    </xf>
    <xf numFmtId="166" fontId="16" fillId="0" borderId="0" xfId="7" applyNumberFormat="1" applyFont="1" applyBorder="1" applyAlignment="1">
      <alignment vertical="top"/>
    </xf>
    <xf numFmtId="167" fontId="17" fillId="0" borderId="0" xfId="4" applyNumberFormat="1" applyFont="1" applyBorder="1" applyAlignment="1">
      <alignment horizontal="right" vertical="top"/>
    </xf>
    <xf numFmtId="167" fontId="23" fillId="0" borderId="0" xfId="4" applyNumberFormat="1" applyFont="1" applyBorder="1" applyAlignment="1">
      <alignment vertical="top"/>
    </xf>
    <xf numFmtId="165" fontId="23" fillId="0" borderId="0" xfId="4" applyNumberFormat="1" applyFont="1" applyBorder="1" applyAlignment="1">
      <alignment vertical="top"/>
    </xf>
    <xf numFmtId="165" fontId="23" fillId="0" borderId="0" xfId="8" applyNumberFormat="1" applyFont="1" applyBorder="1" applyAlignment="1">
      <alignment vertical="top"/>
    </xf>
    <xf numFmtId="1" fontId="23" fillId="0" borderId="0" xfId="4" applyNumberFormat="1" applyFont="1" applyBorder="1" applyAlignment="1">
      <alignment vertical="top"/>
    </xf>
    <xf numFmtId="0" fontId="23" fillId="0" borderId="0" xfId="4" applyFont="1" applyBorder="1" applyAlignment="1">
      <alignment horizontal="right" vertical="top"/>
    </xf>
    <xf numFmtId="165" fontId="21" fillId="10" borderId="1" xfId="8" applyNumberFormat="1" applyFont="1" applyFill="1" applyBorder="1" applyAlignment="1"/>
    <xf numFmtId="165" fontId="16" fillId="0" borderId="1" xfId="8" applyNumberFormat="1" applyFont="1" applyBorder="1" applyAlignment="1"/>
    <xf numFmtId="165" fontId="16" fillId="8" borderId="1" xfId="8" applyNumberFormat="1" applyFont="1" applyFill="1" applyBorder="1" applyAlignment="1"/>
    <xf numFmtId="164" fontId="16" fillId="0" borderId="1" xfId="8" applyNumberFormat="1" applyFont="1" applyBorder="1" applyAlignment="1"/>
    <xf numFmtId="170" fontId="16" fillId="0" borderId="1" xfId="8" applyNumberFormat="1" applyFont="1" applyBorder="1" applyAlignment="1"/>
    <xf numFmtId="0" fontId="25" fillId="0" borderId="1" xfId="11" applyFont="1" applyFill="1" applyBorder="1" applyAlignment="1">
      <alignment wrapText="1"/>
    </xf>
    <xf numFmtId="165" fontId="16" fillId="8" borderId="6" xfId="8" applyNumberFormat="1" applyFont="1" applyFill="1" applyBorder="1" applyAlignment="1"/>
    <xf numFmtId="164" fontId="16" fillId="0" borderId="2" xfId="8" applyNumberFormat="1" applyFont="1" applyBorder="1" applyAlignment="1"/>
    <xf numFmtId="170" fontId="16" fillId="8" borderId="2" xfId="8" applyNumberFormat="1" applyFont="1" applyFill="1" applyBorder="1" applyAlignment="1"/>
    <xf numFmtId="164" fontId="21" fillId="10" borderId="1" xfId="8" applyNumberFormat="1" applyFont="1" applyFill="1" applyBorder="1" applyAlignment="1"/>
    <xf numFmtId="171" fontId="21" fillId="10" borderId="1" xfId="8" applyNumberFormat="1" applyFont="1" applyFill="1" applyBorder="1" applyAlignment="1"/>
    <xf numFmtId="167" fontId="21" fillId="10" borderId="1" xfId="4" applyNumberFormat="1" applyFont="1" applyFill="1" applyBorder="1" applyAlignment="1">
      <alignment wrapText="1"/>
    </xf>
    <xf numFmtId="1" fontId="16" fillId="0" borderId="1" xfId="4" applyNumberFormat="1" applyFont="1" applyBorder="1" applyAlignment="1">
      <alignment horizontal="center" vertical="top"/>
    </xf>
    <xf numFmtId="1" fontId="16" fillId="0" borderId="1" xfId="4" applyNumberFormat="1" applyFont="1" applyBorder="1" applyAlignment="1">
      <alignment horizontal="center" vertical="top" wrapText="1"/>
    </xf>
    <xf numFmtId="167" fontId="16" fillId="0" borderId="1" xfId="4" applyNumberFormat="1" applyFont="1" applyFill="1" applyBorder="1" applyAlignment="1">
      <alignment horizontal="center" vertical="top" wrapText="1"/>
    </xf>
    <xf numFmtId="0" fontId="16" fillId="0" borderId="1" xfId="4" applyFont="1" applyBorder="1" applyAlignment="1">
      <alignment horizontal="center" vertical="top" wrapText="1"/>
    </xf>
    <xf numFmtId="167" fontId="16" fillId="0" borderId="1" xfId="4" applyNumberFormat="1" applyFont="1" applyBorder="1" applyAlignment="1">
      <alignment horizontal="center" vertical="top" wrapText="1"/>
    </xf>
    <xf numFmtId="1" fontId="26" fillId="0" borderId="0" xfId="4" applyNumberFormat="1" applyFont="1" applyAlignment="1">
      <alignment vertical="top"/>
    </xf>
    <xf numFmtId="2" fontId="27" fillId="7" borderId="0" xfId="4" applyNumberFormat="1" applyFont="1" applyFill="1"/>
    <xf numFmtId="167" fontId="16" fillId="0" borderId="0" xfId="4" applyNumberFormat="1" applyFont="1" applyBorder="1" applyAlignment="1">
      <alignment vertical="top" wrapText="1"/>
    </xf>
    <xf numFmtId="167" fontId="16" fillId="0" borderId="0" xfId="4" applyNumberFormat="1" applyFont="1" applyBorder="1" applyAlignment="1"/>
    <xf numFmtId="43" fontId="16" fillId="8" borderId="1" xfId="8" applyNumberFormat="1" applyFont="1" applyFill="1" applyBorder="1" applyAlignment="1"/>
    <xf numFmtId="165" fontId="16" fillId="8" borderId="2" xfId="8" applyNumberFormat="1" applyFont="1" applyFill="1" applyBorder="1" applyAlignment="1"/>
    <xf numFmtId="167" fontId="16" fillId="0" borderId="0" xfId="4" applyNumberFormat="1" applyFont="1" applyAlignment="1"/>
    <xf numFmtId="167" fontId="21" fillId="0" borderId="0" xfId="4" applyNumberFormat="1" applyFont="1" applyAlignment="1"/>
    <xf numFmtId="1" fontId="21" fillId="0" borderId="0" xfId="4" applyNumberFormat="1" applyFont="1" applyBorder="1" applyAlignment="1"/>
    <xf numFmtId="1" fontId="16" fillId="0" borderId="1" xfId="4" applyNumberFormat="1" applyFont="1" applyBorder="1" applyAlignment="1">
      <alignment vertical="top"/>
    </xf>
    <xf numFmtId="1" fontId="16" fillId="0" borderId="0" xfId="4" applyNumberFormat="1" applyFont="1" applyBorder="1" applyAlignment="1">
      <alignment vertical="top"/>
    </xf>
    <xf numFmtId="1" fontId="16" fillId="0" borderId="0" xfId="4" applyNumberFormat="1" applyFont="1" applyBorder="1" applyAlignment="1">
      <alignment horizontal="center" vertical="top"/>
    </xf>
    <xf numFmtId="167" fontId="16" fillId="0" borderId="0" xfId="4" applyNumberFormat="1" applyFont="1" applyAlignment="1">
      <alignment horizontal="center" vertical="top"/>
    </xf>
    <xf numFmtId="167" fontId="16" fillId="0" borderId="0" xfId="4" applyNumberFormat="1" applyFont="1" applyBorder="1" applyAlignment="1">
      <alignment horizontal="center" vertical="top"/>
    </xf>
    <xf numFmtId="1" fontId="28" fillId="0" borderId="0" xfId="4" applyNumberFormat="1" applyFont="1" applyAlignment="1">
      <alignment vertical="top"/>
    </xf>
    <xf numFmtId="43" fontId="21" fillId="0" borderId="0" xfId="8" applyNumberFormat="1" applyFont="1" applyAlignment="1"/>
    <xf numFmtId="43" fontId="16" fillId="0" borderId="0" xfId="8" applyFont="1" applyAlignment="1">
      <alignment vertical="top"/>
    </xf>
    <xf numFmtId="2" fontId="19" fillId="0" borderId="0" xfId="4" applyNumberFormat="1" applyFont="1"/>
    <xf numFmtId="165" fontId="20" fillId="0" borderId="1" xfId="9" applyNumberFormat="1" applyFont="1" applyBorder="1" applyAlignment="1">
      <alignment horizontal="center" wrapText="1"/>
    </xf>
    <xf numFmtId="167" fontId="16" fillId="0" borderId="1" xfId="4" applyNumberFormat="1" applyFont="1" applyBorder="1" applyAlignment="1">
      <alignment vertical="top"/>
    </xf>
    <xf numFmtId="167" fontId="16" fillId="0" borderId="1" xfId="4" applyNumberFormat="1" applyFont="1" applyBorder="1" applyAlignment="1">
      <alignment vertical="top" wrapText="1"/>
    </xf>
    <xf numFmtId="43" fontId="16" fillId="0" borderId="0" xfId="8" applyFont="1" applyBorder="1" applyAlignment="1">
      <alignment vertical="top"/>
    </xf>
    <xf numFmtId="10" fontId="27" fillId="0" borderId="0" xfId="7" applyNumberFormat="1" applyFont="1" applyAlignment="1">
      <alignment horizontal="center" vertical="top"/>
    </xf>
    <xf numFmtId="167" fontId="27" fillId="0" borderId="0" xfId="4" applyNumberFormat="1" applyFont="1" applyAlignment="1">
      <alignment horizontal="center" vertical="top"/>
    </xf>
    <xf numFmtId="167" fontId="27" fillId="0" borderId="0" xfId="4" applyNumberFormat="1" applyFont="1" applyAlignment="1">
      <alignment vertical="top"/>
    </xf>
    <xf numFmtId="167" fontId="27" fillId="0" borderId="0" xfId="4" applyNumberFormat="1" applyFont="1" applyAlignment="1">
      <alignment vertical="top" wrapText="1"/>
    </xf>
    <xf numFmtId="165" fontId="16" fillId="0" borderId="0" xfId="1" applyNumberFormat="1" applyFont="1" applyAlignment="1">
      <alignment vertical="top"/>
    </xf>
    <xf numFmtId="165" fontId="3" fillId="5" borderId="1" xfId="1" applyNumberFormat="1" applyFont="1" applyFill="1" applyBorder="1" applyAlignment="1">
      <alignment vertical="center" wrapText="1"/>
    </xf>
    <xf numFmtId="165" fontId="16" fillId="0" borderId="0" xfId="4" applyNumberFormat="1" applyFont="1" applyAlignment="1">
      <alignment vertical="center" wrapText="1"/>
    </xf>
    <xf numFmtId="165" fontId="3" fillId="11" borderId="1" xfId="1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6" fillId="7" borderId="3" xfId="4" applyFont="1" applyFill="1" applyBorder="1" applyAlignment="1">
      <alignment horizontal="center" vertical="center" wrapText="1"/>
    </xf>
    <xf numFmtId="0" fontId="13" fillId="7" borderId="5" xfId="4" applyFill="1" applyBorder="1" applyAlignment="1">
      <alignment horizontal="center" vertical="center" wrapText="1"/>
    </xf>
    <xf numFmtId="0" fontId="16" fillId="8" borderId="3" xfId="4" applyFont="1" applyFill="1" applyBorder="1" applyAlignment="1">
      <alignment horizontal="center" vertical="center" wrapText="1"/>
    </xf>
    <xf numFmtId="0" fontId="13" fillId="8" borderId="5" xfId="4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 wrapText="1"/>
    </xf>
    <xf numFmtId="0" fontId="13" fillId="0" borderId="5" xfId="4" applyBorder="1" applyAlignment="1">
      <alignment horizontal="center" vertical="center" wrapText="1"/>
    </xf>
    <xf numFmtId="0" fontId="16" fillId="0" borderId="5" xfId="4" applyFont="1" applyFill="1" applyBorder="1" applyAlignment="1">
      <alignment horizontal="center" vertical="center" wrapText="1"/>
    </xf>
    <xf numFmtId="0" fontId="16" fillId="7" borderId="5" xfId="4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top" wrapText="1"/>
    </xf>
    <xf numFmtId="0" fontId="13" fillId="0" borderId="5" xfId="4" applyBorder="1" applyAlignment="1">
      <alignment horizontal="center" vertical="top" wrapText="1"/>
    </xf>
  </cellXfs>
  <cellStyles count="12">
    <cellStyle name="Comma" xfId="1" builtinId="3"/>
    <cellStyle name="Comma 2" xfId="8"/>
    <cellStyle name="Comma 2 2" xfId="9"/>
    <cellStyle name="Normal" xfId="0" builtinId="0"/>
    <cellStyle name="Normal 11 2" xfId="6"/>
    <cellStyle name="Normal 2" xfId="4"/>
    <cellStyle name="Normal 2 2" xfId="10"/>
    <cellStyle name="Normal 21" xfId="5"/>
    <cellStyle name="Normal 84" xfId="3"/>
    <cellStyle name="Normal_Sheet1_Sheet3_Erexai cnndyan npast" xfId="11"/>
    <cellStyle name="Percent" xfId="2" builtinId="5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"/>
  <sheetViews>
    <sheetView workbookViewId="0">
      <selection activeCell="G9" sqref="G9"/>
    </sheetView>
  </sheetViews>
  <sheetFormatPr defaultRowHeight="15" x14ac:dyDescent="0.25"/>
  <cols>
    <col min="1" max="1" width="4.85546875" customWidth="1"/>
    <col min="2" max="2" width="9.85546875" customWidth="1"/>
    <col min="3" max="3" width="11.28515625" customWidth="1"/>
    <col min="4" max="4" width="10" customWidth="1"/>
    <col min="5" max="5" width="14" customWidth="1"/>
    <col min="6" max="6" width="19.42578125" customWidth="1"/>
    <col min="7" max="7" width="14" customWidth="1"/>
    <col min="8" max="8" width="12.28515625" customWidth="1"/>
    <col min="9" max="9" width="12.42578125" customWidth="1"/>
    <col min="10" max="10" width="10.28515625" customWidth="1"/>
    <col min="11" max="16" width="9.85546875" bestFit="1" customWidth="1"/>
    <col min="17" max="18" width="5.42578125" bestFit="1" customWidth="1"/>
    <col min="19" max="19" width="5.5703125" bestFit="1" customWidth="1"/>
    <col min="20" max="22" width="9.85546875" bestFit="1" customWidth="1"/>
    <col min="23" max="23" width="9.7109375" bestFit="1" customWidth="1"/>
    <col min="24" max="24" width="12.140625" customWidth="1"/>
    <col min="25" max="25" width="16.5703125" customWidth="1"/>
  </cols>
  <sheetData>
    <row r="1" spans="1:25" ht="19.5" x14ac:dyDescent="0.25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5" ht="17.2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pans="1:25" ht="17.25" x14ac:dyDescent="0.25">
      <c r="A3" s="1" t="s">
        <v>42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</row>
    <row r="4" spans="1:25" ht="17.2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</row>
    <row r="5" spans="1:25" ht="17.2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</row>
    <row r="6" spans="1:25" ht="37.5" customHeight="1" x14ac:dyDescent="0.25">
      <c r="B6" s="180" t="s">
        <v>29</v>
      </c>
      <c r="C6" s="180"/>
      <c r="D6" s="179" t="s">
        <v>6</v>
      </c>
      <c r="E6" s="179"/>
      <c r="F6" s="179" t="s">
        <v>33</v>
      </c>
      <c r="G6" s="179"/>
      <c r="H6" s="179" t="s">
        <v>24</v>
      </c>
      <c r="I6" s="179"/>
      <c r="J6" s="179"/>
      <c r="K6" s="179" t="s">
        <v>25</v>
      </c>
      <c r="L6" s="179"/>
      <c r="M6" s="179"/>
      <c r="N6" s="181" t="s">
        <v>26</v>
      </c>
      <c r="O6" s="181"/>
      <c r="P6" s="181"/>
      <c r="Q6" s="179" t="s">
        <v>34</v>
      </c>
      <c r="R6" s="179"/>
      <c r="S6" s="179"/>
      <c r="T6" s="185" t="s">
        <v>30</v>
      </c>
      <c r="U6" s="185"/>
      <c r="V6" s="185"/>
      <c r="W6" s="179" t="s">
        <v>40</v>
      </c>
      <c r="X6" s="179" t="s">
        <v>39</v>
      </c>
      <c r="Y6" s="179" t="s">
        <v>31</v>
      </c>
    </row>
    <row r="7" spans="1:25" ht="25.5" customHeight="1" x14ac:dyDescent="0.25">
      <c r="B7" s="8" t="s">
        <v>4</v>
      </c>
      <c r="C7" s="8" t="s">
        <v>5</v>
      </c>
      <c r="D7" s="9" t="s">
        <v>32</v>
      </c>
      <c r="E7" s="8" t="s">
        <v>5</v>
      </c>
      <c r="F7" s="9" t="s">
        <v>107</v>
      </c>
      <c r="G7" s="9" t="s">
        <v>108</v>
      </c>
      <c r="H7" s="46" t="s">
        <v>1</v>
      </c>
      <c r="I7" s="46" t="s">
        <v>3</v>
      </c>
      <c r="J7" s="9" t="s">
        <v>106</v>
      </c>
      <c r="K7" s="46" t="s">
        <v>1</v>
      </c>
      <c r="L7" s="46" t="s">
        <v>3</v>
      </c>
      <c r="M7" s="46" t="s">
        <v>106</v>
      </c>
      <c r="N7" s="46" t="s">
        <v>1</v>
      </c>
      <c r="O7" s="46" t="s">
        <v>3</v>
      </c>
      <c r="P7" s="46" t="s">
        <v>106</v>
      </c>
      <c r="Q7" s="46" t="s">
        <v>1</v>
      </c>
      <c r="R7" s="46" t="s">
        <v>3</v>
      </c>
      <c r="S7" s="46" t="s">
        <v>106</v>
      </c>
      <c r="T7" s="47" t="s">
        <v>1</v>
      </c>
      <c r="U7" s="47" t="s">
        <v>3</v>
      </c>
      <c r="V7" s="47" t="s">
        <v>106</v>
      </c>
      <c r="W7" s="179"/>
      <c r="X7" s="179"/>
      <c r="Y7" s="179"/>
    </row>
    <row r="8" spans="1:25" ht="68.25" customHeight="1" x14ac:dyDescent="0.25">
      <c r="B8" s="13">
        <f>+B9</f>
        <v>1082</v>
      </c>
      <c r="C8" s="13">
        <v>12001</v>
      </c>
      <c r="D8" s="13" t="str">
        <f>+D9</f>
        <v xml:space="preserve">  Սոցիալական աջակցություն անաշխատունակության դեպքում</v>
      </c>
      <c r="E8" s="13" t="str">
        <f>+ԺՄԿ!C8</f>
        <v>Ժամանակավոր անաշխատունակության դեպքում նպաստ</v>
      </c>
      <c r="F8" s="40">
        <f>+ԺՄԿ!C30</f>
        <v>5094192.0999999996</v>
      </c>
      <c r="G8" s="40">
        <f>+ԺՄԿ!D30</f>
        <v>5880100</v>
      </c>
      <c r="H8" s="40">
        <f>+ԺՄԿ!E30</f>
        <v>0</v>
      </c>
      <c r="I8" s="40">
        <f>+ԺՄԿ!F30</f>
        <v>0</v>
      </c>
      <c r="J8" s="40">
        <f>+ԺՄԿ!G30</f>
        <v>0</v>
      </c>
      <c r="K8" s="40">
        <f>+ԺՄԿ!H30</f>
        <v>5200000</v>
      </c>
      <c r="L8" s="40">
        <f>+ԺՄԿ!I30</f>
        <v>5200000</v>
      </c>
      <c r="M8" s="40">
        <f>+ԺՄԿ!J30</f>
        <v>5200000</v>
      </c>
      <c r="N8" s="40">
        <f>+ԺՄԿ!K30</f>
        <v>5200000</v>
      </c>
      <c r="O8" s="40">
        <f>+ԺՄԿ!L30</f>
        <v>5200000</v>
      </c>
      <c r="P8" s="40">
        <f>+ԺՄԿ!M30</f>
        <v>5200000</v>
      </c>
      <c r="Q8" s="40">
        <f>+ԺՄԿ!N30</f>
        <v>0</v>
      </c>
      <c r="R8" s="40">
        <f>+ԺՄԿ!O30</f>
        <v>0</v>
      </c>
      <c r="S8" s="40">
        <f>+ԺՄԿ!P30</f>
        <v>0</v>
      </c>
      <c r="T8" s="40">
        <f>+ԺՄԿ!Q30</f>
        <v>5200000</v>
      </c>
      <c r="U8" s="40">
        <f>+ԺՄԿ!R30</f>
        <v>5200000</v>
      </c>
      <c r="V8" s="40">
        <f>+ԺՄԿ!S30</f>
        <v>5200000</v>
      </c>
      <c r="W8" s="40">
        <f>+ԺՄԿ!T30</f>
        <v>0</v>
      </c>
      <c r="X8" s="40">
        <f>+ԺՄԿ!U30</f>
        <v>0</v>
      </c>
      <c r="Y8" s="40">
        <f>+ԺՄԿ!V30</f>
        <v>0</v>
      </c>
    </row>
    <row r="9" spans="1:25" s="23" customFormat="1" ht="42.6" customHeight="1" x14ac:dyDescent="0.25">
      <c r="B9" s="13">
        <f>+ԺՄԿ!C5</f>
        <v>1082</v>
      </c>
      <c r="C9" s="13">
        <v>12002</v>
      </c>
      <c r="D9" s="13" t="str">
        <f>+ԺՄԿ!C6</f>
        <v xml:space="preserve">  Սոցիալական աջակցություն անաշխատունակության դեպքում</v>
      </c>
      <c r="E9" s="13" t="str">
        <f>+մայրություն!C8</f>
        <v>Մայրության նպաստ</v>
      </c>
      <c r="F9" s="40">
        <f>+մայրություն!C38</f>
        <v>16378050.25</v>
      </c>
      <c r="G9" s="40">
        <f>+մայրություն!D38</f>
        <v>16440700</v>
      </c>
      <c r="H9" s="40">
        <f>+մայրություն!E38</f>
        <v>0</v>
      </c>
      <c r="I9" s="40">
        <f>+մայրություն!F38</f>
        <v>0</v>
      </c>
      <c r="J9" s="40">
        <f>+մայրություն!G38</f>
        <v>0</v>
      </c>
      <c r="K9" s="40">
        <f>+մայրություն!H38</f>
        <v>19101000</v>
      </c>
      <c r="L9" s="40">
        <f>+մայրություն!I38</f>
        <v>20411000</v>
      </c>
      <c r="M9" s="40">
        <f>+մայրություն!J38</f>
        <v>21234000</v>
      </c>
      <c r="N9" s="40">
        <f>+մայրություն!K38</f>
        <v>19101000</v>
      </c>
      <c r="O9" s="40">
        <f>+մայրություն!L38</f>
        <v>20411000</v>
      </c>
      <c r="P9" s="40">
        <f>+մայրություն!M38</f>
        <v>21234000</v>
      </c>
      <c r="Q9" s="40">
        <f>+մայրություն!N38</f>
        <v>0</v>
      </c>
      <c r="R9" s="40">
        <f>+մայրություն!O38</f>
        <v>0</v>
      </c>
      <c r="S9" s="40">
        <f>+մայրություն!P38</f>
        <v>0</v>
      </c>
      <c r="T9" s="40">
        <f>+մայրություն!Q38</f>
        <v>19101000</v>
      </c>
      <c r="U9" s="40">
        <f>+մայրություն!R38</f>
        <v>20411000</v>
      </c>
      <c r="V9" s="40">
        <f>+մայրություն!S38</f>
        <v>21234000</v>
      </c>
      <c r="W9" s="40"/>
      <c r="X9" s="40"/>
      <c r="Y9" s="40"/>
    </row>
    <row r="10" spans="1:25" s="23" customFormat="1" ht="60.75" customHeight="1" x14ac:dyDescent="0.25">
      <c r="B10" s="13">
        <f>+B8</f>
        <v>1082</v>
      </c>
      <c r="C10" s="13">
        <v>11001</v>
      </c>
      <c r="D10" s="13" t="str">
        <f>+D8</f>
        <v xml:space="preserve">  Սոցիալական աջակցություն անաշխատունակության դեպքում</v>
      </c>
      <c r="E10" s="13" t="str">
        <f>+'վճարման ծառայություն'!C8</f>
        <v xml:space="preserve">Ժամանակավոր անաշխատունակության թերթիկների տպագրություն </v>
      </c>
      <c r="F10" s="40">
        <f>+'վճարման ծառայություն'!C28</f>
        <v>8700</v>
      </c>
      <c r="G10" s="40">
        <f>+'վճարման ծառայություն'!D28</f>
        <v>5000</v>
      </c>
      <c r="H10" s="40">
        <f>+'վճարման ծառայություն'!E28</f>
        <v>0</v>
      </c>
      <c r="I10" s="40">
        <f>+'վճարման ծառայություն'!F28</f>
        <v>0</v>
      </c>
      <c r="J10" s="40">
        <f>+'վճարման ծառայություն'!G28</f>
        <v>0</v>
      </c>
      <c r="K10" s="40">
        <f>+'վճարման ծառայություն'!H28</f>
        <v>3200</v>
      </c>
      <c r="L10" s="40">
        <f>+'վճարման ծառայություն'!I28</f>
        <v>0</v>
      </c>
      <c r="M10" s="40">
        <f>+'վճարման ծառայություն'!J28</f>
        <v>0</v>
      </c>
      <c r="N10" s="40">
        <f>+'վճարման ծառայություն'!K28</f>
        <v>3200</v>
      </c>
      <c r="O10" s="40">
        <f>+'վճարման ծառայություն'!L28</f>
        <v>0</v>
      </c>
      <c r="P10" s="40">
        <f>+'վճարման ծառայություն'!M28</f>
        <v>0</v>
      </c>
      <c r="Q10" s="40">
        <f>+'վճարման ծառայություն'!N28</f>
        <v>0</v>
      </c>
      <c r="R10" s="40">
        <f>+'վճարման ծառայություն'!O28</f>
        <v>0</v>
      </c>
      <c r="S10" s="40">
        <f>+'վճարման ծառայություն'!P28</f>
        <v>0</v>
      </c>
      <c r="T10" s="40">
        <f>+'վճարման ծառայություն'!Q28</f>
        <v>3200</v>
      </c>
      <c r="U10" s="40">
        <f>+'վճարման ծառայություն'!R28</f>
        <v>0</v>
      </c>
      <c r="V10" s="40">
        <f>+'վճարման ծառայություն'!S28</f>
        <v>0</v>
      </c>
      <c r="W10" s="40"/>
      <c r="X10" s="40"/>
      <c r="Y10" s="40"/>
    </row>
    <row r="11" spans="1:25" x14ac:dyDescent="0.25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5"/>
      <c r="U11" s="15"/>
      <c r="V11" s="15"/>
      <c r="W11" s="15"/>
      <c r="X11" s="15"/>
      <c r="Y11" s="14"/>
    </row>
    <row r="12" spans="1:25" x14ac:dyDescent="0.25">
      <c r="B12" s="182" t="s">
        <v>38</v>
      </c>
      <c r="C12" s="183"/>
      <c r="D12" s="183"/>
      <c r="E12" s="184"/>
      <c r="F12" s="41">
        <f>SUM(F8:F11)</f>
        <v>21480942.350000001</v>
      </c>
      <c r="G12" s="41">
        <f t="shared" ref="G12:P12" si="0">SUM(G8:G11)</f>
        <v>22325800</v>
      </c>
      <c r="H12" s="41">
        <f t="shared" si="0"/>
        <v>0</v>
      </c>
      <c r="I12" s="41">
        <f t="shared" si="0"/>
        <v>0</v>
      </c>
      <c r="J12" s="41">
        <f t="shared" si="0"/>
        <v>0</v>
      </c>
      <c r="K12" s="41">
        <f t="shared" si="0"/>
        <v>24304200</v>
      </c>
      <c r="L12" s="41">
        <f t="shared" si="0"/>
        <v>25611000</v>
      </c>
      <c r="M12" s="41">
        <f t="shared" si="0"/>
        <v>26434000</v>
      </c>
      <c r="N12" s="41">
        <f t="shared" si="0"/>
        <v>24304200</v>
      </c>
      <c r="O12" s="41">
        <f t="shared" si="0"/>
        <v>25611000</v>
      </c>
      <c r="P12" s="41">
        <f t="shared" si="0"/>
        <v>26434000</v>
      </c>
      <c r="Q12" s="41">
        <f>SUM(Q9:Q11)</f>
        <v>0</v>
      </c>
      <c r="R12" s="41">
        <f>SUM(R9:R11)</f>
        <v>0</v>
      </c>
      <c r="S12" s="41">
        <f>SUM(S9:S11)</f>
        <v>0</v>
      </c>
      <c r="T12" s="42">
        <f>SUM(T8:T11)</f>
        <v>24304200</v>
      </c>
      <c r="U12" s="42">
        <f t="shared" ref="U12:V12" si="1">SUM(U8:U11)</f>
        <v>25611000</v>
      </c>
      <c r="V12" s="42">
        <f t="shared" si="1"/>
        <v>26434000</v>
      </c>
      <c r="W12" s="41">
        <f>SUM(W9:W11)</f>
        <v>0</v>
      </c>
      <c r="X12" s="16" t="s">
        <v>36</v>
      </c>
      <c r="Y12" s="16" t="s">
        <v>36</v>
      </c>
    </row>
  </sheetData>
  <mergeCells count="12">
    <mergeCell ref="Y6:Y7"/>
    <mergeCell ref="B6:C6"/>
    <mergeCell ref="D6:E6"/>
    <mergeCell ref="N6:P6"/>
    <mergeCell ref="B12:E12"/>
    <mergeCell ref="W6:W7"/>
    <mergeCell ref="X6:X7"/>
    <mergeCell ref="F6:G6"/>
    <mergeCell ref="H6:J6"/>
    <mergeCell ref="K6:M6"/>
    <mergeCell ref="Q6:S6"/>
    <mergeCell ref="T6:V6"/>
  </mergeCells>
  <pageMargins left="0.7" right="0.7" top="0.75" bottom="0.75" header="0.3" footer="0.3"/>
  <pageSetup paperSize="9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"/>
  <sheetViews>
    <sheetView topLeftCell="A16" workbookViewId="0">
      <selection activeCell="H23" sqref="H23:J23"/>
    </sheetView>
  </sheetViews>
  <sheetFormatPr defaultRowHeight="15" x14ac:dyDescent="0.25"/>
  <cols>
    <col min="2" max="2" width="27.140625" customWidth="1"/>
    <col min="3" max="3" width="30.42578125" customWidth="1"/>
    <col min="4" max="4" width="35.140625" customWidth="1"/>
    <col min="5" max="5" width="27.28515625" customWidth="1"/>
    <col min="6" max="6" width="18.28515625" customWidth="1"/>
    <col min="7" max="7" width="14.85546875" customWidth="1"/>
    <col min="8" max="8" width="13.28515625" bestFit="1" customWidth="1"/>
    <col min="9" max="9" width="10.5703125" bestFit="1" customWidth="1"/>
    <col min="10" max="10" width="10.85546875" bestFit="1" customWidth="1"/>
    <col min="11" max="11" width="19.28515625" customWidth="1"/>
    <col min="12" max="12" width="10.7109375" bestFit="1" customWidth="1"/>
    <col min="13" max="13" width="10.85546875" bestFit="1" customWidth="1"/>
    <col min="14" max="14" width="5.7109375" bestFit="1" customWidth="1"/>
    <col min="15" max="16" width="5.85546875" bestFit="1" customWidth="1"/>
    <col min="17" max="17" width="11.140625" bestFit="1" customWidth="1"/>
    <col min="18" max="18" width="10.7109375" bestFit="1" customWidth="1"/>
    <col min="19" max="19" width="10.85546875" bestFit="1" customWidth="1"/>
    <col min="21" max="21" width="31.7109375" bestFit="1" customWidth="1"/>
    <col min="22" max="22" width="9.85546875" bestFit="1" customWidth="1"/>
  </cols>
  <sheetData>
    <row r="1" spans="1:23" s="25" customFormat="1" ht="15.75" x14ac:dyDescent="0.25">
      <c r="A1" s="1" t="s">
        <v>35</v>
      </c>
      <c r="C1" s="1"/>
      <c r="D1" s="1"/>
      <c r="E1" s="1"/>
      <c r="F1" s="1"/>
      <c r="G1" s="1"/>
      <c r="H1" s="1"/>
      <c r="I1" s="1"/>
      <c r="J1" s="1"/>
      <c r="U1" s="26" t="s">
        <v>12</v>
      </c>
      <c r="V1" s="26" t="s">
        <v>13</v>
      </c>
      <c r="W1" s="26" t="s">
        <v>14</v>
      </c>
    </row>
    <row r="2" spans="1:23" s="25" customFormat="1" x14ac:dyDescent="0.25">
      <c r="A2" s="3"/>
      <c r="C2" s="3"/>
      <c r="D2" s="3"/>
      <c r="E2" s="3"/>
      <c r="F2" s="3"/>
      <c r="G2" s="3"/>
      <c r="H2" s="3"/>
      <c r="I2" s="3"/>
      <c r="J2" s="3"/>
      <c r="U2" s="26" t="s">
        <v>15</v>
      </c>
      <c r="V2" s="26" t="s">
        <v>16</v>
      </c>
      <c r="W2" s="26"/>
    </row>
    <row r="3" spans="1:23" s="25" customFormat="1" ht="15.75" customHeight="1" x14ac:dyDescent="0.25">
      <c r="A3" s="1" t="s">
        <v>17</v>
      </c>
      <c r="C3" s="27"/>
      <c r="D3" s="27"/>
      <c r="E3" s="27"/>
      <c r="F3" s="27"/>
      <c r="G3" s="3"/>
      <c r="H3" s="3"/>
      <c r="I3" s="3"/>
      <c r="J3" s="3"/>
      <c r="U3" s="26" t="s">
        <v>18</v>
      </c>
      <c r="V3" s="26" t="s">
        <v>19</v>
      </c>
      <c r="W3" s="26"/>
    </row>
    <row r="4" spans="1:23" s="25" customFormat="1" ht="15.75" customHeight="1" x14ac:dyDescent="0.25">
      <c r="B4" s="28"/>
      <c r="C4" s="28"/>
      <c r="D4" s="28"/>
      <c r="E4" s="28"/>
      <c r="F4" s="28"/>
      <c r="G4" s="2"/>
      <c r="H4" s="2"/>
      <c r="I4" s="2"/>
      <c r="J4" s="2"/>
      <c r="U4" s="26" t="s">
        <v>20</v>
      </c>
      <c r="V4" s="26"/>
    </row>
    <row r="5" spans="1:23" s="25" customFormat="1" ht="18.75" customHeight="1" x14ac:dyDescent="0.25">
      <c r="B5" s="17" t="s">
        <v>43</v>
      </c>
      <c r="C5" s="10">
        <v>1082</v>
      </c>
      <c r="E5" s="17" t="s">
        <v>47</v>
      </c>
      <c r="F5" s="10" t="s">
        <v>74</v>
      </c>
      <c r="H5" s="2"/>
      <c r="I5" s="2"/>
      <c r="J5" s="2"/>
    </row>
    <row r="6" spans="1:23" s="25" customFormat="1" ht="28.5" x14ac:dyDescent="0.25">
      <c r="B6" s="17" t="s">
        <v>44</v>
      </c>
      <c r="C6" s="22" t="s">
        <v>76</v>
      </c>
      <c r="E6" s="17" t="s">
        <v>48</v>
      </c>
      <c r="F6" s="24" t="s">
        <v>67</v>
      </c>
      <c r="H6" s="2"/>
      <c r="I6" s="2"/>
      <c r="J6" s="2"/>
    </row>
    <row r="7" spans="1:23" s="25" customFormat="1" ht="18" customHeight="1" x14ac:dyDescent="0.25">
      <c r="B7" s="17" t="s">
        <v>45</v>
      </c>
      <c r="C7" s="10">
        <v>12001</v>
      </c>
      <c r="H7" s="2"/>
      <c r="I7" s="2"/>
      <c r="J7" s="2"/>
    </row>
    <row r="8" spans="1:23" s="25" customFormat="1" ht="44.45" customHeight="1" x14ac:dyDescent="0.25">
      <c r="B8" s="17" t="s">
        <v>46</v>
      </c>
      <c r="C8" s="22" t="s">
        <v>77</v>
      </c>
      <c r="H8" s="2"/>
      <c r="I8" s="2"/>
      <c r="J8" s="2"/>
    </row>
    <row r="9" spans="1:23" s="25" customFormat="1" ht="17.25" x14ac:dyDescent="0.25">
      <c r="B9" s="3"/>
      <c r="C9" s="3"/>
      <c r="D9" s="3"/>
      <c r="E9" s="3"/>
      <c r="F9" s="2"/>
      <c r="G9" s="2"/>
      <c r="H9" s="2"/>
      <c r="I9" s="2"/>
      <c r="J9" s="2"/>
    </row>
    <row r="10" spans="1:23" s="25" customFormat="1" ht="15.75" customHeight="1" x14ac:dyDescent="0.25">
      <c r="A10" s="1" t="s">
        <v>21</v>
      </c>
      <c r="C10" s="2"/>
      <c r="D10" s="2"/>
      <c r="E10" s="2"/>
      <c r="F10" s="2"/>
      <c r="G10" s="2"/>
      <c r="H10" s="2"/>
      <c r="I10" s="2"/>
      <c r="J10" s="2"/>
    </row>
    <row r="11" spans="1:23" s="25" customFormat="1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s="25" customFormat="1" ht="69" x14ac:dyDescent="0.25">
      <c r="B12" s="17" t="s">
        <v>49</v>
      </c>
      <c r="C12" s="29" t="s">
        <v>50</v>
      </c>
      <c r="D12" s="29" t="s">
        <v>51</v>
      </c>
      <c r="E12" s="29" t="s">
        <v>52</v>
      </c>
      <c r="F12" s="2"/>
      <c r="G12" s="2"/>
      <c r="H12" s="2"/>
      <c r="I12" s="2"/>
      <c r="J12" s="2"/>
    </row>
    <row r="13" spans="1:23" s="25" customFormat="1" ht="310.5" x14ac:dyDescent="0.25">
      <c r="B13" s="30" t="s">
        <v>15</v>
      </c>
      <c r="C13" s="31" t="s">
        <v>86</v>
      </c>
      <c r="D13" s="11" t="s">
        <v>78</v>
      </c>
      <c r="E13" s="34" t="s">
        <v>89</v>
      </c>
      <c r="F13" s="28"/>
      <c r="G13" s="2"/>
      <c r="H13" s="2"/>
      <c r="I13" s="2"/>
      <c r="J13" s="28"/>
    </row>
    <row r="14" spans="1:23" s="25" customFormat="1" ht="17.25" x14ac:dyDescent="0.25">
      <c r="B14" s="5"/>
      <c r="C14" s="5"/>
      <c r="D14" s="5"/>
      <c r="E14" s="5"/>
      <c r="F14" s="2"/>
      <c r="G14" s="2"/>
      <c r="H14" s="2"/>
      <c r="I14" s="2"/>
      <c r="J14" s="28"/>
    </row>
    <row r="15" spans="1:23" s="25" customFormat="1" ht="17.25" x14ac:dyDescent="0.25">
      <c r="A15" s="1" t="s">
        <v>22</v>
      </c>
      <c r="C15" s="2"/>
      <c r="D15" s="2"/>
      <c r="E15" s="2"/>
      <c r="F15" s="2"/>
      <c r="G15" s="2"/>
      <c r="H15" s="2"/>
      <c r="I15" s="2"/>
      <c r="J15" s="28"/>
    </row>
    <row r="16" spans="1:23" s="25" customFormat="1" ht="17.25" x14ac:dyDescent="0.25">
      <c r="B16" s="5"/>
      <c r="C16" s="2"/>
      <c r="D16" s="2"/>
      <c r="E16" s="2"/>
      <c r="F16" s="2"/>
      <c r="G16" s="2"/>
      <c r="H16" s="2"/>
      <c r="I16" s="2"/>
      <c r="J16" s="28"/>
    </row>
    <row r="17" spans="1:19" s="25" customFormat="1" ht="28.15" customHeight="1" x14ac:dyDescent="0.25">
      <c r="B17" s="187" t="s">
        <v>53</v>
      </c>
      <c r="C17" s="187" t="s">
        <v>54</v>
      </c>
      <c r="D17" s="187" t="s">
        <v>55</v>
      </c>
      <c r="E17" s="187" t="s">
        <v>56</v>
      </c>
      <c r="F17" s="187" t="s">
        <v>57</v>
      </c>
      <c r="G17" s="187"/>
      <c r="H17" s="187"/>
      <c r="I17" s="187"/>
      <c r="J17" s="187"/>
      <c r="K17" s="187" t="s">
        <v>58</v>
      </c>
    </row>
    <row r="18" spans="1:19" s="25" customFormat="1" ht="40.9" customHeight="1" x14ac:dyDescent="0.25">
      <c r="B18" s="187"/>
      <c r="C18" s="187"/>
      <c r="D18" s="187"/>
      <c r="E18" s="187"/>
      <c r="F18" s="21" t="s">
        <v>104</v>
      </c>
      <c r="G18" s="21" t="s">
        <v>105</v>
      </c>
      <c r="H18" s="49" t="s">
        <v>1</v>
      </c>
      <c r="I18" s="49" t="s">
        <v>3</v>
      </c>
      <c r="J18" s="21" t="s">
        <v>106</v>
      </c>
      <c r="K18" s="187"/>
    </row>
    <row r="19" spans="1:19" s="25" customFormat="1" ht="40.5" x14ac:dyDescent="0.25">
      <c r="B19" s="11" t="s">
        <v>83</v>
      </c>
      <c r="C19" s="30" t="s">
        <v>79</v>
      </c>
      <c r="D19" s="30" t="s">
        <v>19</v>
      </c>
      <c r="E19" s="11" t="s">
        <v>73</v>
      </c>
      <c r="F19" s="33">
        <f>+'ԺՄԿ հաշվարկ'!O28</f>
        <v>1688354</v>
      </c>
      <c r="G19" s="33">
        <f>+'ԺՄԿ հաշվարկ'!Q28</f>
        <v>1784700</v>
      </c>
      <c r="H19" s="33">
        <f>+'ԺՄԿ հաշվարկ'!S28</f>
        <v>1652054</v>
      </c>
      <c r="I19" s="33">
        <f>+'ԺՄԿ հաշվարկ'!U28</f>
        <v>1572852</v>
      </c>
      <c r="J19" s="33">
        <f>+'ԺՄԿ հաշվարկ'!W28</f>
        <v>1572852</v>
      </c>
      <c r="K19" s="33"/>
    </row>
    <row r="20" spans="1:19" s="25" customFormat="1" ht="40.5" x14ac:dyDescent="0.25">
      <c r="B20" s="11" t="s">
        <v>84</v>
      </c>
      <c r="C20" s="30" t="s">
        <v>75</v>
      </c>
      <c r="D20" s="30"/>
      <c r="E20" s="11"/>
      <c r="F20" s="43">
        <f>+'ԺՄԿ հաշվարկ'!O28/'ԺՄԿ հաշվարկ'!M28-1</f>
        <v>-8.4965967112290874E-2</v>
      </c>
      <c r="G20" s="43">
        <f>+'ԺՄԿ հաշվարկ'!Q28/'ԺՄԿ հաշվարկ'!O28-1</f>
        <v>5.706504678521207E-2</v>
      </c>
      <c r="H20" s="43">
        <f>+'ԺՄԿ հաշվարկ'!R28/'ԺՄԿ հաշվարկ'!P28-1</f>
        <v>0.15427527752634229</v>
      </c>
      <c r="I20" s="43">
        <f>+'ԺՄԿ հաշվարկ'!S28/'ԺՄԿ հաշվարկ'!Q28-1</f>
        <v>-7.4323976018378479E-2</v>
      </c>
      <c r="J20" s="43">
        <f>+'ԺՄԿ հաշվարկ'!T28/'ԺՄԿ հաշվարկ'!R28-1</f>
        <v>-0.1149810377374535</v>
      </c>
      <c r="K20" s="33"/>
    </row>
    <row r="21" spans="1:19" s="25" customFormat="1" x14ac:dyDescent="0.25">
      <c r="B21" s="11" t="s">
        <v>82</v>
      </c>
      <c r="C21" s="30" t="s">
        <v>69</v>
      </c>
      <c r="D21" s="30" t="s">
        <v>19</v>
      </c>
      <c r="E21" s="11" t="s">
        <v>73</v>
      </c>
      <c r="F21" s="33">
        <f>+'ԺՄԿ հաշվարկ'!P29</f>
        <v>3017.2535499071873</v>
      </c>
      <c r="G21" s="33">
        <f>+'ԺՄԿ հաշվարկ'!R29</f>
        <v>3294.7274051661343</v>
      </c>
      <c r="H21" s="33">
        <f>+'ԺՄԿ հաշվարկ'!T29</f>
        <v>3150.0127061031035</v>
      </c>
      <c r="I21" s="33">
        <f>+'ԺՄԿ հաշվարկ'!V29</f>
        <v>3307.5133414082588</v>
      </c>
      <c r="J21" s="33">
        <f>+'ԺՄԿ հաշվարկ'!X29</f>
        <v>3307.5133414082588</v>
      </c>
      <c r="K21" s="33"/>
    </row>
    <row r="22" spans="1:19" s="25" customFormat="1" ht="27" x14ac:dyDescent="0.25">
      <c r="B22" s="11" t="s">
        <v>81</v>
      </c>
      <c r="C22" s="30" t="s">
        <v>75</v>
      </c>
      <c r="D22" s="30"/>
      <c r="E22" s="11"/>
      <c r="F22" s="43">
        <f>+'ԺՄԿ հաշվարկ'!P29/'ԺՄԿ հաշվարկ'!N29-1</f>
        <v>-1.2193816942125402E-3</v>
      </c>
      <c r="G22" s="43">
        <f>+G21/F21-1</f>
        <v>9.196239251006344E-2</v>
      </c>
      <c r="H22" s="43">
        <f>+H21/G21-1</f>
        <v>-4.3923117535040412E-2</v>
      </c>
      <c r="I22" s="43">
        <f t="shared" ref="I22:J22" si="0">+I21/H21-1</f>
        <v>5.0000000000000044E-2</v>
      </c>
      <c r="J22" s="43">
        <f t="shared" si="0"/>
        <v>0</v>
      </c>
      <c r="K22" s="33"/>
    </row>
    <row r="23" spans="1:19" s="25" customFormat="1" x14ac:dyDescent="0.25">
      <c r="B23" s="12" t="s">
        <v>71</v>
      </c>
      <c r="C23" s="30" t="s">
        <v>70</v>
      </c>
      <c r="D23" s="30"/>
      <c r="E23" s="11"/>
      <c r="F23" s="33">
        <v>5094192.0999999996</v>
      </c>
      <c r="G23" s="33">
        <f>+ROUND(G19*G21/1000,0)</f>
        <v>5880100</v>
      </c>
      <c r="H23" s="178">
        <f>+ROUND(H19*H21/1000,-4)</f>
        <v>5200000</v>
      </c>
      <c r="I23" s="178">
        <f>+ROUND(I19*I21/1000,-4)</f>
        <v>5200000</v>
      </c>
      <c r="J23" s="178">
        <f t="shared" ref="J23" si="1">+ROUND(J19*J21/1000,-4)</f>
        <v>5200000</v>
      </c>
      <c r="K23" s="33"/>
    </row>
    <row r="24" spans="1:19" x14ac:dyDescent="0.25">
      <c r="H24" s="45"/>
      <c r="I24" s="45"/>
      <c r="J24" s="45"/>
    </row>
    <row r="26" spans="1:19" s="23" customFormat="1" x14ac:dyDescent="0.25">
      <c r="A26" s="4" t="s">
        <v>23</v>
      </c>
    </row>
    <row r="27" spans="1:19" s="23" customFormat="1" x14ac:dyDescent="0.25"/>
    <row r="28" spans="1:19" s="23" customFormat="1" ht="54.75" customHeight="1" x14ac:dyDescent="0.25">
      <c r="B28" s="188" t="s">
        <v>59</v>
      </c>
      <c r="C28" s="20" t="s">
        <v>60</v>
      </c>
      <c r="D28" s="20" t="s">
        <v>61</v>
      </c>
      <c r="E28" s="181" t="s">
        <v>62</v>
      </c>
      <c r="F28" s="181"/>
      <c r="G28" s="181"/>
      <c r="H28" s="181" t="s">
        <v>63</v>
      </c>
      <c r="I28" s="181"/>
      <c r="J28" s="181"/>
      <c r="K28" s="181" t="s">
        <v>64</v>
      </c>
      <c r="L28" s="181"/>
      <c r="M28" s="181"/>
      <c r="N28" s="181" t="s">
        <v>65</v>
      </c>
      <c r="O28" s="181"/>
      <c r="P28" s="181"/>
      <c r="Q28" s="186" t="s">
        <v>66</v>
      </c>
      <c r="R28" s="186"/>
      <c r="S28" s="186"/>
    </row>
    <row r="29" spans="1:19" s="23" customFormat="1" ht="27" x14ac:dyDescent="0.25">
      <c r="B29" s="188"/>
      <c r="C29" s="49" t="s">
        <v>104</v>
      </c>
      <c r="D29" s="49" t="s">
        <v>105</v>
      </c>
      <c r="E29" s="49" t="s">
        <v>1</v>
      </c>
      <c r="F29" s="49" t="s">
        <v>3</v>
      </c>
      <c r="G29" s="49" t="s">
        <v>106</v>
      </c>
      <c r="H29" s="49" t="s">
        <v>1</v>
      </c>
      <c r="I29" s="49" t="s">
        <v>3</v>
      </c>
      <c r="J29" s="49" t="s">
        <v>106</v>
      </c>
      <c r="K29" s="49" t="s">
        <v>1</v>
      </c>
      <c r="L29" s="49" t="s">
        <v>3</v>
      </c>
      <c r="M29" s="49" t="s">
        <v>106</v>
      </c>
      <c r="N29" s="49" t="s">
        <v>1</v>
      </c>
      <c r="O29" s="49" t="s">
        <v>3</v>
      </c>
      <c r="P29" s="49" t="s">
        <v>106</v>
      </c>
      <c r="Q29" s="48" t="s">
        <v>1</v>
      </c>
      <c r="R29" s="48" t="s">
        <v>3</v>
      </c>
      <c r="S29" s="48" t="s">
        <v>106</v>
      </c>
    </row>
    <row r="30" spans="1:19" s="23" customFormat="1" x14ac:dyDescent="0.25">
      <c r="B30" s="11" t="s">
        <v>72</v>
      </c>
      <c r="C30" s="35">
        <f>+F23</f>
        <v>5094192.0999999996</v>
      </c>
      <c r="D30" s="35">
        <f>+G23</f>
        <v>5880100</v>
      </c>
      <c r="E30" s="37"/>
      <c r="F30" s="37"/>
      <c r="G30" s="37"/>
      <c r="H30" s="37">
        <f>+H23</f>
        <v>5200000</v>
      </c>
      <c r="I30" s="37">
        <f t="shared" ref="I30:J30" si="2">+I23</f>
        <v>5200000</v>
      </c>
      <c r="J30" s="37">
        <f t="shared" si="2"/>
        <v>5200000</v>
      </c>
      <c r="K30" s="37">
        <f>+H30</f>
        <v>5200000</v>
      </c>
      <c r="L30" s="37">
        <f t="shared" ref="L30:M30" si="3">+I30</f>
        <v>5200000</v>
      </c>
      <c r="M30" s="37">
        <f t="shared" si="3"/>
        <v>5200000</v>
      </c>
      <c r="N30" s="37"/>
      <c r="O30" s="37"/>
      <c r="P30" s="37"/>
      <c r="Q30" s="38">
        <f>+K30</f>
        <v>5200000</v>
      </c>
      <c r="R30" s="38">
        <f t="shared" ref="R30:S30" si="4">+L30</f>
        <v>5200000</v>
      </c>
      <c r="S30" s="38">
        <f t="shared" si="4"/>
        <v>5200000</v>
      </c>
    </row>
    <row r="31" spans="1:19" s="23" customFormat="1" ht="42" x14ac:dyDescent="0.25">
      <c r="B31" s="6" t="s">
        <v>37</v>
      </c>
      <c r="C31" s="11"/>
      <c r="D31" s="11"/>
      <c r="E31" s="18">
        <f t="shared" ref="E31:J31" si="5">SUM(E30:E30)</f>
        <v>0</v>
      </c>
      <c r="F31" s="18">
        <f t="shared" si="5"/>
        <v>0</v>
      </c>
      <c r="G31" s="18">
        <f t="shared" si="5"/>
        <v>0</v>
      </c>
      <c r="H31" s="36">
        <f t="shared" si="5"/>
        <v>5200000</v>
      </c>
      <c r="I31" s="36">
        <f t="shared" si="5"/>
        <v>5200000</v>
      </c>
      <c r="J31" s="36">
        <f t="shared" si="5"/>
        <v>5200000</v>
      </c>
      <c r="K31" s="36">
        <f>C31+E31+H31</f>
        <v>5200000</v>
      </c>
      <c r="L31" s="36">
        <f>C31+F31+I31</f>
        <v>5200000</v>
      </c>
      <c r="M31" s="36">
        <f>C31+G31+J31</f>
        <v>5200000</v>
      </c>
      <c r="N31" s="20" t="s">
        <v>2</v>
      </c>
      <c r="O31" s="20" t="s">
        <v>2</v>
      </c>
      <c r="P31" s="20" t="s">
        <v>2</v>
      </c>
      <c r="Q31" s="19" t="s">
        <v>2</v>
      </c>
      <c r="R31" s="19" t="s">
        <v>2</v>
      </c>
      <c r="S31" s="19" t="s">
        <v>2</v>
      </c>
    </row>
    <row r="32" spans="1:19" s="23" customFormat="1" ht="42" x14ac:dyDescent="0.25">
      <c r="B32" s="6" t="s">
        <v>27</v>
      </c>
      <c r="C32" s="11"/>
      <c r="D32" s="11"/>
      <c r="E32" s="18" t="s">
        <v>36</v>
      </c>
      <c r="F32" s="18" t="s">
        <v>36</v>
      </c>
      <c r="G32" s="18" t="s">
        <v>36</v>
      </c>
      <c r="H32" s="36" t="s">
        <v>36</v>
      </c>
      <c r="I32" s="36" t="s">
        <v>36</v>
      </c>
      <c r="J32" s="36" t="s">
        <v>36</v>
      </c>
      <c r="K32" s="36">
        <f>C32</f>
        <v>0</v>
      </c>
      <c r="L32" s="36">
        <f>C32</f>
        <v>0</v>
      </c>
      <c r="M32" s="36">
        <f>C32</f>
        <v>0</v>
      </c>
      <c r="N32" s="20" t="s">
        <v>2</v>
      </c>
      <c r="O32" s="20" t="s">
        <v>2</v>
      </c>
      <c r="P32" s="20" t="s">
        <v>2</v>
      </c>
      <c r="Q32" s="19" t="s">
        <v>2</v>
      </c>
      <c r="R32" s="19" t="s">
        <v>2</v>
      </c>
      <c r="S32" s="19" t="s">
        <v>2</v>
      </c>
    </row>
    <row r="33" spans="2:19" s="23" customFormat="1" x14ac:dyDescent="0.25">
      <c r="B33" s="6" t="s">
        <v>28</v>
      </c>
      <c r="C33" s="36">
        <f>SUM(C30:C30)</f>
        <v>5094192.0999999996</v>
      </c>
      <c r="D33" s="36">
        <f>SUM(D30:D30)</f>
        <v>5880100</v>
      </c>
      <c r="E33" s="18">
        <f>E31</f>
        <v>0</v>
      </c>
      <c r="F33" s="18">
        <f t="shared" ref="F33:J33" si="6">F31</f>
        <v>0</v>
      </c>
      <c r="G33" s="18">
        <f t="shared" si="6"/>
        <v>0</v>
      </c>
      <c r="H33" s="36">
        <f t="shared" si="6"/>
        <v>5200000</v>
      </c>
      <c r="I33" s="36">
        <f t="shared" si="6"/>
        <v>5200000</v>
      </c>
      <c r="J33" s="36">
        <f t="shared" si="6"/>
        <v>5200000</v>
      </c>
      <c r="K33" s="36">
        <f>K31+K32</f>
        <v>5200000</v>
      </c>
      <c r="L33" s="36">
        <f t="shared" ref="L33:M33" si="7">L31+L32</f>
        <v>5200000</v>
      </c>
      <c r="M33" s="36">
        <f t="shared" si="7"/>
        <v>5200000</v>
      </c>
      <c r="N33" s="20">
        <f>SUM(N30:N30)</f>
        <v>0</v>
      </c>
      <c r="O33" s="20">
        <f>SUM(O30:O30)</f>
        <v>0</v>
      </c>
      <c r="P33" s="20">
        <f>SUM(P30:P30)</f>
        <v>0</v>
      </c>
      <c r="Q33" s="39">
        <f>K33+N33</f>
        <v>5200000</v>
      </c>
      <c r="R33" s="39">
        <f>L33+O33</f>
        <v>5200000</v>
      </c>
      <c r="S33" s="39">
        <f>M33+P33</f>
        <v>5200000</v>
      </c>
    </row>
  </sheetData>
  <mergeCells count="12">
    <mergeCell ref="Q28:S28"/>
    <mergeCell ref="B17:B18"/>
    <mergeCell ref="C17:C18"/>
    <mergeCell ref="D17:D18"/>
    <mergeCell ref="E17:E18"/>
    <mergeCell ref="F17:J17"/>
    <mergeCell ref="K17:K18"/>
    <mergeCell ref="B28:B29"/>
    <mergeCell ref="E28:G28"/>
    <mergeCell ref="H28:J28"/>
    <mergeCell ref="K28:M28"/>
    <mergeCell ref="N28:P28"/>
  </mergeCells>
  <dataValidations disablePrompts="1" count="4">
    <dataValidation type="list" allowBlank="1" showInputMessage="1" showErrorMessage="1" sqref="B13">
      <formula1>$U$2:$U$4</formula1>
    </dataValidation>
    <dataValidation type="custom" allowBlank="1" showInputMessage="1" showErrorMessage="1" sqref="N30:P30">
      <formula1>"-"</formula1>
    </dataValidation>
    <dataValidation showInputMessage="1" showErrorMessage="1" sqref="E19:E22"/>
    <dataValidation type="list" allowBlank="1" showInputMessage="1" showErrorMessage="1" sqref="D19:D23">
      <formula1>$V$2:$V$3</formula1>
    </dataValidation>
  </dataValidations>
  <hyperlinks>
    <hyperlink ref="C12" location="_ftn1" display="_ftn1"/>
    <hyperlink ref="D12" location="_ftn2" display="_ftn2"/>
    <hyperlink ref="E12" location="_ftn3" display="_ftn3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opLeftCell="A19" workbookViewId="0">
      <selection activeCell="J19" activeCellId="2" sqref="H19:H20 I19:I20 J19:J20"/>
    </sheetView>
  </sheetViews>
  <sheetFormatPr defaultColWidth="8.85546875" defaultRowHeight="15" x14ac:dyDescent="0.25"/>
  <cols>
    <col min="1" max="1" width="8.85546875" style="23"/>
    <col min="2" max="3" width="27.140625" style="23" customWidth="1"/>
    <col min="4" max="4" width="35.140625" style="23" customWidth="1"/>
    <col min="5" max="5" width="27.28515625" style="23" customWidth="1"/>
    <col min="6" max="6" width="17.42578125" style="23" bestFit="1" customWidth="1"/>
    <col min="7" max="7" width="12.7109375" style="23" bestFit="1" customWidth="1"/>
    <col min="8" max="8" width="18.28515625" style="23" bestFit="1" customWidth="1"/>
    <col min="9" max="9" width="12.28515625" style="23" bestFit="1" customWidth="1"/>
    <col min="10" max="10" width="13.28515625" style="23" bestFit="1" customWidth="1"/>
    <col min="11" max="11" width="19.140625" style="23" bestFit="1" customWidth="1"/>
    <col min="12" max="12" width="10.7109375" style="23" bestFit="1" customWidth="1"/>
    <col min="13" max="13" width="10.85546875" style="23" bestFit="1" customWidth="1"/>
    <col min="14" max="14" width="5.7109375" style="23" bestFit="1" customWidth="1"/>
    <col min="15" max="16" width="5.85546875" style="23" bestFit="1" customWidth="1"/>
    <col min="17" max="17" width="11.140625" style="23" bestFit="1" customWidth="1"/>
    <col min="18" max="18" width="10.7109375" style="23" bestFit="1" customWidth="1"/>
    <col min="19" max="19" width="10.85546875" style="23" bestFit="1" customWidth="1"/>
    <col min="20" max="20" width="8.85546875" style="23"/>
    <col min="21" max="21" width="31.7109375" style="23" bestFit="1" customWidth="1"/>
    <col min="22" max="22" width="9.85546875" style="23" bestFit="1" customWidth="1"/>
    <col min="23" max="16384" width="8.85546875" style="23"/>
  </cols>
  <sheetData>
    <row r="1" spans="1:11" s="25" customFormat="1" ht="15.75" x14ac:dyDescent="0.25">
      <c r="A1" s="1" t="s">
        <v>35</v>
      </c>
      <c r="C1" s="1"/>
      <c r="D1" s="1"/>
      <c r="E1" s="1"/>
      <c r="F1" s="1"/>
      <c r="G1" s="1"/>
    </row>
    <row r="2" spans="1:11" s="25" customFormat="1" x14ac:dyDescent="0.25">
      <c r="A2" s="3"/>
      <c r="C2" s="3"/>
      <c r="D2" s="3"/>
      <c r="E2" s="3"/>
      <c r="F2" s="3"/>
      <c r="G2" s="3"/>
    </row>
    <row r="3" spans="1:11" s="25" customFormat="1" x14ac:dyDescent="0.25">
      <c r="A3" s="1" t="s">
        <v>17</v>
      </c>
      <c r="C3" s="27"/>
      <c r="D3" s="27"/>
      <c r="E3" s="27"/>
      <c r="F3" s="27"/>
      <c r="G3" s="3"/>
    </row>
    <row r="4" spans="1:11" s="25" customFormat="1" ht="17.25" x14ac:dyDescent="0.25">
      <c r="B4" s="28"/>
      <c r="C4" s="28"/>
      <c r="D4" s="28"/>
      <c r="E4" s="28"/>
      <c r="F4" s="28"/>
      <c r="G4" s="2"/>
    </row>
    <row r="5" spans="1:11" s="25" customFormat="1" ht="28.5" x14ac:dyDescent="0.25">
      <c r="B5" s="17" t="s">
        <v>43</v>
      </c>
      <c r="C5" s="10">
        <v>1082</v>
      </c>
      <c r="E5" s="17" t="s">
        <v>47</v>
      </c>
      <c r="F5" s="24" t="s">
        <v>74</v>
      </c>
    </row>
    <row r="6" spans="1:11" s="25" customFormat="1" ht="40.5" x14ac:dyDescent="0.25">
      <c r="B6" s="17" t="s">
        <v>44</v>
      </c>
      <c r="C6" s="22" t="s">
        <v>76</v>
      </c>
      <c r="E6" s="17" t="s">
        <v>48</v>
      </c>
      <c r="F6" s="24" t="s">
        <v>67</v>
      </c>
      <c r="H6" s="2"/>
      <c r="I6" s="2"/>
      <c r="J6" s="2"/>
    </row>
    <row r="7" spans="1:11" s="25" customFormat="1" ht="17.25" x14ac:dyDescent="0.25">
      <c r="B7" s="17" t="s">
        <v>45</v>
      </c>
      <c r="C7" s="10">
        <v>12002</v>
      </c>
      <c r="H7" s="2"/>
      <c r="I7" s="2"/>
      <c r="J7" s="2"/>
    </row>
    <row r="8" spans="1:11" s="25" customFormat="1" ht="17.25" x14ac:dyDescent="0.25">
      <c r="B8" s="17" t="s">
        <v>46</v>
      </c>
      <c r="C8" s="22" t="s">
        <v>85</v>
      </c>
      <c r="H8" s="2"/>
      <c r="I8" s="2"/>
      <c r="J8" s="2"/>
    </row>
    <row r="9" spans="1:11" s="25" customFormat="1" ht="17.25" x14ac:dyDescent="0.25">
      <c r="B9" s="3"/>
      <c r="C9" s="3"/>
      <c r="D9" s="3"/>
      <c r="E9" s="3"/>
      <c r="F9" s="2"/>
      <c r="G9" s="2"/>
      <c r="H9" s="2"/>
      <c r="I9" s="2"/>
      <c r="J9" s="2"/>
    </row>
    <row r="10" spans="1:11" s="25" customFormat="1" ht="17.25" x14ac:dyDescent="0.25">
      <c r="A10" s="1" t="s">
        <v>21</v>
      </c>
      <c r="C10" s="2"/>
      <c r="D10" s="2"/>
      <c r="E10" s="2"/>
      <c r="F10" s="2"/>
      <c r="G10" s="2"/>
      <c r="H10" s="2"/>
      <c r="I10" s="2"/>
      <c r="J10" s="2"/>
    </row>
    <row r="11" spans="1:11" s="25" customFormat="1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11" s="25" customFormat="1" ht="69" x14ac:dyDescent="0.25">
      <c r="B12" s="17" t="s">
        <v>49</v>
      </c>
      <c r="C12" s="29" t="s">
        <v>50</v>
      </c>
      <c r="D12" s="29" t="s">
        <v>51</v>
      </c>
      <c r="E12" s="29" t="s">
        <v>52</v>
      </c>
      <c r="F12" s="2"/>
      <c r="G12" s="2"/>
      <c r="H12" s="2"/>
      <c r="I12" s="2"/>
      <c r="J12" s="2"/>
    </row>
    <row r="13" spans="1:11" s="25" customFormat="1" ht="162" x14ac:dyDescent="0.25">
      <c r="B13" s="30" t="s">
        <v>15</v>
      </c>
      <c r="C13" s="31" t="s">
        <v>87</v>
      </c>
      <c r="D13" s="11" t="s">
        <v>88</v>
      </c>
      <c r="E13" s="34" t="s">
        <v>90</v>
      </c>
      <c r="F13" s="28"/>
      <c r="G13" s="2"/>
      <c r="H13" s="2"/>
      <c r="I13" s="2"/>
      <c r="J13" s="28"/>
      <c r="K13" s="51"/>
    </row>
    <row r="14" spans="1:11" s="25" customFormat="1" ht="17.25" x14ac:dyDescent="0.25">
      <c r="B14" s="5"/>
      <c r="C14" s="5"/>
      <c r="D14" s="5"/>
      <c r="E14" s="5"/>
      <c r="F14" s="2"/>
      <c r="G14" s="2"/>
      <c r="H14" s="2"/>
      <c r="I14" s="2"/>
      <c r="J14" s="28"/>
    </row>
    <row r="15" spans="1:11" s="25" customFormat="1" ht="17.25" x14ac:dyDescent="0.25">
      <c r="A15" s="1" t="s">
        <v>22</v>
      </c>
      <c r="C15" s="2"/>
      <c r="D15" s="2"/>
      <c r="E15" s="2"/>
      <c r="F15" s="2"/>
      <c r="G15" s="2"/>
      <c r="H15" s="2"/>
      <c r="I15" s="2"/>
      <c r="J15" s="28"/>
    </row>
    <row r="16" spans="1:11" s="25" customFormat="1" ht="17.25" x14ac:dyDescent="0.25">
      <c r="B16" s="5"/>
      <c r="C16" s="2"/>
      <c r="D16" s="2"/>
      <c r="E16" s="2"/>
      <c r="F16" s="2"/>
      <c r="G16" s="2"/>
      <c r="H16" s="2"/>
      <c r="I16" s="2"/>
      <c r="J16" s="28"/>
    </row>
    <row r="17" spans="2:11" s="25" customFormat="1" ht="22.9" customHeight="1" x14ac:dyDescent="0.25">
      <c r="B17" s="187" t="s">
        <v>53</v>
      </c>
      <c r="C17" s="187" t="s">
        <v>54</v>
      </c>
      <c r="D17" s="187" t="s">
        <v>55</v>
      </c>
      <c r="E17" s="187" t="s">
        <v>56</v>
      </c>
      <c r="F17" s="187" t="s">
        <v>57</v>
      </c>
      <c r="G17" s="187"/>
      <c r="H17" s="187"/>
      <c r="I17" s="187"/>
      <c r="J17" s="187"/>
      <c r="K17" s="187" t="s">
        <v>58</v>
      </c>
    </row>
    <row r="18" spans="2:11" s="25" customFormat="1" ht="56.25" customHeight="1" x14ac:dyDescent="0.25">
      <c r="B18" s="187"/>
      <c r="C18" s="187"/>
      <c r="D18" s="187"/>
      <c r="E18" s="187"/>
      <c r="F18" s="21" t="s">
        <v>104</v>
      </c>
      <c r="G18" s="21" t="s">
        <v>105</v>
      </c>
      <c r="H18" s="49" t="s">
        <v>1</v>
      </c>
      <c r="I18" s="49" t="s">
        <v>3</v>
      </c>
      <c r="J18" s="21" t="s">
        <v>106</v>
      </c>
      <c r="K18" s="187"/>
    </row>
    <row r="19" spans="2:11" s="25" customFormat="1" x14ac:dyDescent="0.25">
      <c r="B19" s="11" t="s">
        <v>91</v>
      </c>
      <c r="C19" s="30" t="s">
        <v>68</v>
      </c>
      <c r="D19" s="30" t="s">
        <v>19</v>
      </c>
      <c r="E19" s="11" t="s">
        <v>73</v>
      </c>
      <c r="F19" s="33">
        <f>+'մայրություն հաշվարկ'!H20</f>
        <v>16770</v>
      </c>
      <c r="G19" s="33">
        <v>17530</v>
      </c>
      <c r="H19" s="33">
        <f>+'մայրություն հաշվարկ'!L54</f>
        <v>17180</v>
      </c>
      <c r="I19" s="33">
        <f>+H19</f>
        <v>17180</v>
      </c>
      <c r="J19" s="33">
        <f>+I19</f>
        <v>17180</v>
      </c>
      <c r="K19" s="33"/>
    </row>
    <row r="20" spans="2:11" s="25" customFormat="1" x14ac:dyDescent="0.25">
      <c r="B20" s="11" t="s">
        <v>92</v>
      </c>
      <c r="C20" s="30" t="s">
        <v>68</v>
      </c>
      <c r="D20" s="30" t="s">
        <v>19</v>
      </c>
      <c r="E20" s="11" t="s">
        <v>73</v>
      </c>
      <c r="F20" s="33">
        <f>+'մայրություն հաշվարկ'!H22</f>
        <v>19044</v>
      </c>
      <c r="G20" s="33">
        <v>22588</v>
      </c>
      <c r="H20" s="33">
        <f>+'մայրություն հաշվարկ'!L56</f>
        <v>21385</v>
      </c>
      <c r="I20" s="33">
        <f>+H20</f>
        <v>21385</v>
      </c>
      <c r="J20" s="33">
        <f>+I20</f>
        <v>21385</v>
      </c>
      <c r="K20" s="33"/>
    </row>
    <row r="21" spans="2:11" s="25" customFormat="1" x14ac:dyDescent="0.25">
      <c r="B21" s="11" t="s">
        <v>94</v>
      </c>
      <c r="C21" s="30" t="s">
        <v>70</v>
      </c>
      <c r="D21" s="30" t="s">
        <v>19</v>
      </c>
      <c r="E21" s="11" t="s">
        <v>73</v>
      </c>
      <c r="F21" s="33">
        <f>+'մայրություն հաշվարկ'!H14</f>
        <v>13253659.449999999</v>
      </c>
      <c r="G21" s="33">
        <v>11378803.799999999</v>
      </c>
      <c r="H21" s="33">
        <f>+ROUND(H19*H23*H24/1000,-3)</f>
        <v>15359000</v>
      </c>
      <c r="I21" s="33">
        <f t="shared" ref="I21:J21" si="0">+ROUND(I19*I23*I24/1000,-3)</f>
        <v>16435000</v>
      </c>
      <c r="J21" s="33">
        <f t="shared" si="0"/>
        <v>17258000</v>
      </c>
      <c r="K21" s="33"/>
    </row>
    <row r="22" spans="2:11" s="25" customFormat="1" x14ac:dyDescent="0.25">
      <c r="B22" s="11" t="s">
        <v>95</v>
      </c>
      <c r="C22" s="30" t="s">
        <v>70</v>
      </c>
      <c r="D22" s="30" t="s">
        <v>19</v>
      </c>
      <c r="E22" s="11" t="s">
        <v>73</v>
      </c>
      <c r="F22" s="33">
        <f>+'մայրություն հաշվարկ'!H15</f>
        <v>3124390.8</v>
      </c>
      <c r="G22" s="33">
        <v>5061894.0007999996</v>
      </c>
      <c r="H22" s="33">
        <f>+ROUND(H20*H26*H25/1000,-3)</f>
        <v>3742000</v>
      </c>
      <c r="I22" s="33">
        <f t="shared" ref="I22:J22" si="1">+ROUND(I20*I26*I25/1000,-3)</f>
        <v>3976000</v>
      </c>
      <c r="J22" s="33">
        <f t="shared" si="1"/>
        <v>3976000</v>
      </c>
      <c r="K22" s="33"/>
    </row>
    <row r="23" spans="2:11" s="25" customFormat="1" ht="27" x14ac:dyDescent="0.25">
      <c r="B23" s="11" t="s">
        <v>96</v>
      </c>
      <c r="C23" s="30" t="s">
        <v>69</v>
      </c>
      <c r="D23" s="30" t="s">
        <v>19</v>
      </c>
      <c r="E23" s="11" t="s">
        <v>73</v>
      </c>
      <c r="F23" s="33">
        <f>+'մայրություն հաշվարկ'!H16</f>
        <v>6772.6551493481902</v>
      </c>
      <c r="G23" s="33">
        <f>+'մայրություն հաշվարկ'!J16</f>
        <v>4641</v>
      </c>
      <c r="H23" s="33">
        <f>ROUND(F23*H28,0)</f>
        <v>7450</v>
      </c>
      <c r="I23" s="33">
        <f>ROUND(H23*I28,0)</f>
        <v>7972</v>
      </c>
      <c r="J23" s="33">
        <f>ROUND(I23*J28,0)</f>
        <v>8371</v>
      </c>
      <c r="K23" s="33"/>
    </row>
    <row r="24" spans="2:11" s="25" customFormat="1" ht="27" x14ac:dyDescent="0.25">
      <c r="B24" s="11" t="s">
        <v>155</v>
      </c>
      <c r="C24" s="30"/>
      <c r="D24" s="30" t="s">
        <v>19</v>
      </c>
      <c r="E24" s="11" t="s">
        <v>73</v>
      </c>
      <c r="F24" s="32">
        <f>+'մայրություն հաշվարկ'!H21</f>
        <v>116.69272510435302</v>
      </c>
      <c r="G24" s="32">
        <f>+'մայրություն հաշվարկ'!J21</f>
        <v>140</v>
      </c>
      <c r="H24" s="32">
        <f>+'մայրություն հաշվարկ'!L55</f>
        <v>120</v>
      </c>
      <c r="I24" s="32">
        <f>+H24</f>
        <v>120</v>
      </c>
      <c r="J24" s="32">
        <f>+I24</f>
        <v>120</v>
      </c>
      <c r="K24" s="33"/>
    </row>
    <row r="25" spans="2:11" s="25" customFormat="1" ht="27" x14ac:dyDescent="0.25">
      <c r="B25" s="11" t="s">
        <v>158</v>
      </c>
      <c r="C25" s="30"/>
      <c r="D25" s="30"/>
      <c r="E25" s="11"/>
      <c r="F25" s="32">
        <f>+'մայրություն հաշվարկ'!H17</f>
        <v>1171.8692051489784</v>
      </c>
      <c r="G25" s="32">
        <f>+'մայրություն հաշվարկ'!J51</f>
        <v>1600.69</v>
      </c>
      <c r="H25" s="33">
        <f>ROUND(F25*H29,0)</f>
        <v>1250</v>
      </c>
      <c r="I25" s="33">
        <f>ROUND(H25*I29,0)</f>
        <v>1328</v>
      </c>
      <c r="J25" s="32">
        <f>+I25</f>
        <v>1328</v>
      </c>
      <c r="K25" s="33"/>
    </row>
    <row r="26" spans="2:11" s="25" customFormat="1" ht="27" x14ac:dyDescent="0.25">
      <c r="B26" s="11" t="s">
        <v>156</v>
      </c>
      <c r="C26" s="30"/>
      <c r="D26" s="30" t="s">
        <v>19</v>
      </c>
      <c r="E26" s="11" t="s">
        <v>73</v>
      </c>
      <c r="F26" s="33">
        <f>+'մայրություն հաշվարկ'!H23</f>
        <v>140</v>
      </c>
      <c r="G26" s="33">
        <f>+'մայրություն հաշվարկ'!J23</f>
        <v>140</v>
      </c>
      <c r="H26" s="33">
        <f>+'մայրություն հաշվարկ'!L57</f>
        <v>140</v>
      </c>
      <c r="I26" s="32">
        <f>+H26</f>
        <v>140</v>
      </c>
      <c r="J26" s="32">
        <f>+I26</f>
        <v>140</v>
      </c>
      <c r="K26" s="33"/>
    </row>
    <row r="27" spans="2:11" s="25" customFormat="1" ht="27" x14ac:dyDescent="0.25">
      <c r="B27" s="11" t="s">
        <v>93</v>
      </c>
      <c r="C27" s="30"/>
      <c r="D27" s="30" t="s">
        <v>19</v>
      </c>
      <c r="E27" s="11" t="s">
        <v>73</v>
      </c>
      <c r="F27" s="33">
        <v>75000</v>
      </c>
      <c r="G27" s="33">
        <f>+'մայրություն հաշվարկ'!G5</f>
        <v>75000</v>
      </c>
      <c r="H27" s="33">
        <f>+'մայրություն հաշվարկ'!H5</f>
        <v>80000</v>
      </c>
      <c r="I27" s="33">
        <v>85000</v>
      </c>
      <c r="J27" s="33">
        <f>+I27</f>
        <v>85000</v>
      </c>
      <c r="K27" s="33"/>
    </row>
    <row r="28" spans="2:11" s="25" customFormat="1" ht="54" x14ac:dyDescent="0.25">
      <c r="B28" s="11" t="s">
        <v>80</v>
      </c>
      <c r="C28" s="30" t="s">
        <v>75</v>
      </c>
      <c r="D28" s="30" t="s">
        <v>19</v>
      </c>
      <c r="E28" s="11" t="s">
        <v>73</v>
      </c>
      <c r="F28" s="43">
        <v>1.1459999999999999</v>
      </c>
      <c r="G28" s="43"/>
      <c r="H28" s="43">
        <v>1.1000000000000001</v>
      </c>
      <c r="I28" s="43">
        <v>1.07</v>
      </c>
      <c r="J28" s="43">
        <v>1.05</v>
      </c>
      <c r="K28" s="176" t="s">
        <v>160</v>
      </c>
    </row>
    <row r="29" spans="2:11" s="25" customFormat="1" ht="27" x14ac:dyDescent="0.25">
      <c r="B29" s="11" t="s">
        <v>159</v>
      </c>
      <c r="C29" s="30"/>
      <c r="D29" s="30"/>
      <c r="E29" s="11"/>
      <c r="F29" s="43"/>
      <c r="G29" s="43"/>
      <c r="H29" s="43">
        <f>+H27/G27</f>
        <v>1.0666666666666667</v>
      </c>
      <c r="I29" s="43">
        <f t="shared" ref="I29:J29" si="2">+I27/H27</f>
        <v>1.0625</v>
      </c>
      <c r="J29" s="43">
        <f t="shared" si="2"/>
        <v>1</v>
      </c>
      <c r="K29" s="33"/>
    </row>
    <row r="30" spans="2:11" s="25" customFormat="1" x14ac:dyDescent="0.25">
      <c r="B30" s="11" t="s">
        <v>157</v>
      </c>
      <c r="C30" s="30"/>
      <c r="D30" s="30"/>
      <c r="E30" s="11"/>
      <c r="F30" s="43">
        <v>1.056</v>
      </c>
      <c r="G30" s="43"/>
      <c r="H30" s="43"/>
      <c r="I30" s="43"/>
      <c r="J30" s="43"/>
      <c r="K30" s="33"/>
    </row>
    <row r="31" spans="2:11" s="25" customFormat="1" x14ac:dyDescent="0.25">
      <c r="B31" s="12" t="s">
        <v>71</v>
      </c>
      <c r="C31" s="30" t="s">
        <v>70</v>
      </c>
      <c r="D31" s="30"/>
      <c r="E31" s="11"/>
      <c r="F31" s="33">
        <f>+F21+F22</f>
        <v>16378050.25</v>
      </c>
      <c r="G31" s="33">
        <v>16440700</v>
      </c>
      <c r="H31" s="33">
        <f>ROUND(H21+H22,-2)</f>
        <v>19101000</v>
      </c>
      <c r="I31" s="33">
        <f t="shared" ref="I31:J31" si="3">ROUND(I21+I22,-2)</f>
        <v>20411000</v>
      </c>
      <c r="J31" s="33">
        <f t="shared" si="3"/>
        <v>21234000</v>
      </c>
      <c r="K31" s="33"/>
    </row>
    <row r="33" spans="1:19" x14ac:dyDescent="0.25">
      <c r="F33" s="44"/>
      <c r="H33" s="45"/>
    </row>
    <row r="34" spans="1:19" x14ac:dyDescent="0.25">
      <c r="A34" s="4" t="s">
        <v>23</v>
      </c>
    </row>
    <row r="36" spans="1:19" ht="35.25" customHeight="1" x14ac:dyDescent="0.25">
      <c r="B36" s="188" t="s">
        <v>59</v>
      </c>
      <c r="C36" s="20" t="s">
        <v>60</v>
      </c>
      <c r="D36" s="20" t="s">
        <v>61</v>
      </c>
      <c r="E36" s="181" t="s">
        <v>62</v>
      </c>
      <c r="F36" s="181"/>
      <c r="G36" s="181"/>
      <c r="H36" s="181" t="s">
        <v>63</v>
      </c>
      <c r="I36" s="181"/>
      <c r="J36" s="181"/>
      <c r="K36" s="181" t="s">
        <v>64</v>
      </c>
      <c r="L36" s="181"/>
      <c r="M36" s="181"/>
      <c r="N36" s="181" t="s">
        <v>65</v>
      </c>
      <c r="O36" s="181"/>
      <c r="P36" s="181"/>
      <c r="Q36" s="186" t="s">
        <v>66</v>
      </c>
      <c r="R36" s="186"/>
      <c r="S36" s="186"/>
    </row>
    <row r="37" spans="1:19" ht="27" x14ac:dyDescent="0.25">
      <c r="B37" s="188"/>
      <c r="C37" s="20" t="s">
        <v>7</v>
      </c>
      <c r="D37" s="20" t="s">
        <v>8</v>
      </c>
      <c r="E37" s="49" t="s">
        <v>1</v>
      </c>
      <c r="F37" s="49" t="s">
        <v>3</v>
      </c>
      <c r="G37" s="49" t="s">
        <v>106</v>
      </c>
      <c r="H37" s="49" t="s">
        <v>1</v>
      </c>
      <c r="I37" s="49" t="s">
        <v>3</v>
      </c>
      <c r="J37" s="49" t="s">
        <v>106</v>
      </c>
      <c r="K37" s="49" t="s">
        <v>1</v>
      </c>
      <c r="L37" s="49" t="s">
        <v>3</v>
      </c>
      <c r="M37" s="49" t="s">
        <v>106</v>
      </c>
      <c r="N37" s="49" t="s">
        <v>1</v>
      </c>
      <c r="O37" s="49" t="s">
        <v>3</v>
      </c>
      <c r="P37" s="49" t="s">
        <v>106</v>
      </c>
      <c r="Q37" s="48" t="s">
        <v>1</v>
      </c>
      <c r="R37" s="48" t="s">
        <v>3</v>
      </c>
      <c r="S37" s="48" t="s">
        <v>106</v>
      </c>
    </row>
    <row r="38" spans="1:19" x14ac:dyDescent="0.25">
      <c r="B38" s="11" t="s">
        <v>72</v>
      </c>
      <c r="C38" s="35">
        <f>+F31</f>
        <v>16378050.25</v>
      </c>
      <c r="D38" s="35">
        <f>+G31</f>
        <v>16440700</v>
      </c>
      <c r="E38" s="35"/>
      <c r="F38" s="35"/>
      <c r="G38" s="35"/>
      <c r="H38" s="35">
        <f>+H31</f>
        <v>19101000</v>
      </c>
      <c r="I38" s="35">
        <f t="shared" ref="I38:J38" si="4">+I31</f>
        <v>20411000</v>
      </c>
      <c r="J38" s="35">
        <f t="shared" si="4"/>
        <v>21234000</v>
      </c>
      <c r="K38" s="37">
        <f>+H38</f>
        <v>19101000</v>
      </c>
      <c r="L38" s="37">
        <f t="shared" ref="L38:M38" si="5">+I38</f>
        <v>20411000</v>
      </c>
      <c r="M38" s="37">
        <f t="shared" si="5"/>
        <v>21234000</v>
      </c>
      <c r="N38" s="37"/>
      <c r="O38" s="37"/>
      <c r="P38" s="37"/>
      <c r="Q38" s="38">
        <f>+K38</f>
        <v>19101000</v>
      </c>
      <c r="R38" s="38">
        <f t="shared" ref="R38:S38" si="6">+L38</f>
        <v>20411000</v>
      </c>
      <c r="S38" s="38">
        <f t="shared" si="6"/>
        <v>21234000</v>
      </c>
    </row>
    <row r="39" spans="1:19" ht="42" x14ac:dyDescent="0.25">
      <c r="B39" s="6" t="s">
        <v>37</v>
      </c>
      <c r="C39" s="11"/>
      <c r="D39" s="11"/>
      <c r="E39" s="18">
        <f t="shared" ref="E39:J39" si="7">SUM(E38:E38)</f>
        <v>0</v>
      </c>
      <c r="F39" s="18">
        <f t="shared" si="7"/>
        <v>0</v>
      </c>
      <c r="G39" s="18">
        <f t="shared" si="7"/>
        <v>0</v>
      </c>
      <c r="H39" s="36">
        <f t="shared" si="7"/>
        <v>19101000</v>
      </c>
      <c r="I39" s="36">
        <f t="shared" si="7"/>
        <v>20411000</v>
      </c>
      <c r="J39" s="36">
        <f t="shared" si="7"/>
        <v>21234000</v>
      </c>
      <c r="K39" s="36">
        <f>C39+E39+H39</f>
        <v>19101000</v>
      </c>
      <c r="L39" s="36">
        <f>C39+F39+I39</f>
        <v>20411000</v>
      </c>
      <c r="M39" s="36">
        <f>C39+G39+J39</f>
        <v>21234000</v>
      </c>
      <c r="N39" s="20" t="s">
        <v>2</v>
      </c>
      <c r="O39" s="20" t="s">
        <v>2</v>
      </c>
      <c r="P39" s="20" t="s">
        <v>2</v>
      </c>
      <c r="Q39" s="19" t="s">
        <v>2</v>
      </c>
      <c r="R39" s="19" t="s">
        <v>2</v>
      </c>
      <c r="S39" s="19" t="s">
        <v>2</v>
      </c>
    </row>
    <row r="40" spans="1:19" ht="42" x14ac:dyDescent="0.25">
      <c r="B40" s="6" t="s">
        <v>27</v>
      </c>
      <c r="C40" s="11"/>
      <c r="D40" s="11"/>
      <c r="E40" s="18" t="s">
        <v>36</v>
      </c>
      <c r="F40" s="18" t="s">
        <v>36</v>
      </c>
      <c r="G40" s="18" t="s">
        <v>36</v>
      </c>
      <c r="H40" s="36" t="s">
        <v>36</v>
      </c>
      <c r="I40" s="36" t="s">
        <v>36</v>
      </c>
      <c r="J40" s="36" t="s">
        <v>36</v>
      </c>
      <c r="K40" s="36">
        <f>C40</f>
        <v>0</v>
      </c>
      <c r="L40" s="36">
        <f>C40</f>
        <v>0</v>
      </c>
      <c r="M40" s="36">
        <f>C40</f>
        <v>0</v>
      </c>
      <c r="N40" s="20" t="s">
        <v>2</v>
      </c>
      <c r="O40" s="20" t="s">
        <v>2</v>
      </c>
      <c r="P40" s="20" t="s">
        <v>2</v>
      </c>
      <c r="Q40" s="19" t="s">
        <v>2</v>
      </c>
      <c r="R40" s="19" t="s">
        <v>2</v>
      </c>
      <c r="S40" s="19" t="s">
        <v>2</v>
      </c>
    </row>
    <row r="41" spans="1:19" x14ac:dyDescent="0.25">
      <c r="B41" s="6" t="s">
        <v>28</v>
      </c>
      <c r="C41" s="37">
        <f>+C38</f>
        <v>16378050.25</v>
      </c>
      <c r="D41" s="37">
        <f>+D38</f>
        <v>16440700</v>
      </c>
      <c r="E41" s="18">
        <f>E39</f>
        <v>0</v>
      </c>
      <c r="F41" s="18">
        <f t="shared" ref="F41:J41" si="8">F39</f>
        <v>0</v>
      </c>
      <c r="G41" s="18">
        <f t="shared" si="8"/>
        <v>0</v>
      </c>
      <c r="H41" s="36">
        <f t="shared" si="8"/>
        <v>19101000</v>
      </c>
      <c r="I41" s="36">
        <f t="shared" si="8"/>
        <v>20411000</v>
      </c>
      <c r="J41" s="36">
        <f t="shared" si="8"/>
        <v>21234000</v>
      </c>
      <c r="K41" s="36">
        <f>K39+K40</f>
        <v>19101000</v>
      </c>
      <c r="L41" s="36">
        <f t="shared" ref="L41:M41" si="9">L39+L40</f>
        <v>20411000</v>
      </c>
      <c r="M41" s="36">
        <f t="shared" si="9"/>
        <v>21234000</v>
      </c>
      <c r="N41" s="20">
        <f>SUM(N38:N38)</f>
        <v>0</v>
      </c>
      <c r="O41" s="20">
        <f>SUM(O38:O38)</f>
        <v>0</v>
      </c>
      <c r="P41" s="20">
        <f>SUM(P38:P38)</f>
        <v>0</v>
      </c>
      <c r="Q41" s="39">
        <f>K41+N41</f>
        <v>19101000</v>
      </c>
      <c r="R41" s="39">
        <f>L41+O41</f>
        <v>20411000</v>
      </c>
      <c r="S41" s="39">
        <f>M41+P41</f>
        <v>21234000</v>
      </c>
    </row>
  </sheetData>
  <mergeCells count="12">
    <mergeCell ref="Q36:S36"/>
    <mergeCell ref="B17:B18"/>
    <mergeCell ref="C17:C18"/>
    <mergeCell ref="D17:D18"/>
    <mergeCell ref="E17:E18"/>
    <mergeCell ref="F17:J17"/>
    <mergeCell ref="K17:K18"/>
    <mergeCell ref="B36:B37"/>
    <mergeCell ref="E36:G36"/>
    <mergeCell ref="H36:J36"/>
    <mergeCell ref="K36:M36"/>
    <mergeCell ref="N36:P36"/>
  </mergeCells>
  <dataValidations disablePrompts="1" count="4">
    <dataValidation type="custom" allowBlank="1" showInputMessage="1" showErrorMessage="1" sqref="N38:P38">
      <formula1>"-"</formula1>
    </dataValidation>
    <dataValidation showInputMessage="1" showErrorMessage="1" sqref="E19:E30"/>
    <dataValidation type="list" allowBlank="1" showInputMessage="1" showErrorMessage="1" sqref="B13">
      <formula1>$H$2:$H$4</formula1>
    </dataValidation>
    <dataValidation type="list" allowBlank="1" showInputMessage="1" showErrorMessage="1" sqref="D19:D31">
      <formula1>$I$2:$I$3</formula1>
    </dataValidation>
  </dataValidations>
  <hyperlinks>
    <hyperlink ref="C12" location="_ftn1" display="_ftn1"/>
    <hyperlink ref="D12" location="_ftn2" display="_ftn2"/>
    <hyperlink ref="E12" location="_ftn3" display="_ftn3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topLeftCell="A7" workbookViewId="0">
      <selection activeCell="F22" sqref="F22"/>
    </sheetView>
  </sheetViews>
  <sheetFormatPr defaultColWidth="8.85546875" defaultRowHeight="15" x14ac:dyDescent="0.25"/>
  <cols>
    <col min="1" max="1" width="8.85546875" style="23"/>
    <col min="2" max="2" width="27.140625" style="23" customWidth="1"/>
    <col min="3" max="3" width="29.140625" style="23" customWidth="1"/>
    <col min="4" max="4" width="35.140625" style="23" customWidth="1"/>
    <col min="5" max="5" width="27.28515625" style="23" customWidth="1"/>
    <col min="6" max="6" width="17" style="23" bestFit="1" customWidth="1"/>
    <col min="7" max="7" width="12.7109375" style="23" bestFit="1" customWidth="1"/>
    <col min="8" max="8" width="11" style="23" bestFit="1" customWidth="1"/>
    <col min="9" max="9" width="10.7109375" style="23" bestFit="1" customWidth="1"/>
    <col min="10" max="10" width="11" style="23" bestFit="1" customWidth="1"/>
    <col min="11" max="11" width="25.7109375" style="23" customWidth="1"/>
    <col min="12" max="12" width="10.7109375" style="23" bestFit="1" customWidth="1"/>
    <col min="13" max="13" width="10.85546875" style="23" bestFit="1" customWidth="1"/>
    <col min="14" max="14" width="5.7109375" style="23" bestFit="1" customWidth="1"/>
    <col min="15" max="16" width="5.85546875" style="23" bestFit="1" customWidth="1"/>
    <col min="17" max="17" width="11.140625" style="23" bestFit="1" customWidth="1"/>
    <col min="18" max="18" width="10.7109375" style="23" bestFit="1" customWidth="1"/>
    <col min="19" max="19" width="10.85546875" style="23" bestFit="1" customWidth="1"/>
    <col min="20" max="20" width="8.85546875" style="23"/>
    <col min="21" max="21" width="31.7109375" style="23" bestFit="1" customWidth="1"/>
    <col min="22" max="22" width="9.85546875" style="23" bestFit="1" customWidth="1"/>
    <col min="23" max="16384" width="8.85546875" style="23"/>
  </cols>
  <sheetData>
    <row r="1" spans="1:23" s="25" customFormat="1" ht="15.75" x14ac:dyDescent="0.25">
      <c r="A1" s="1" t="s">
        <v>35</v>
      </c>
      <c r="C1" s="1"/>
      <c r="D1" s="1"/>
      <c r="E1" s="1"/>
      <c r="F1" s="1"/>
      <c r="G1" s="1"/>
      <c r="H1" s="1"/>
      <c r="I1" s="1"/>
      <c r="J1" s="1"/>
      <c r="U1" s="26" t="s">
        <v>12</v>
      </c>
      <c r="V1" s="26" t="s">
        <v>13</v>
      </c>
      <c r="W1" s="26" t="s">
        <v>14</v>
      </c>
    </row>
    <row r="2" spans="1:23" s="25" customFormat="1" x14ac:dyDescent="0.25">
      <c r="A2" s="3"/>
      <c r="C2" s="3"/>
      <c r="D2" s="3"/>
      <c r="E2" s="3"/>
      <c r="F2" s="3"/>
      <c r="G2" s="3"/>
      <c r="H2" s="3"/>
      <c r="I2" s="3"/>
      <c r="J2" s="3"/>
      <c r="U2" s="26" t="s">
        <v>15</v>
      </c>
      <c r="V2" s="26" t="s">
        <v>16</v>
      </c>
      <c r="W2" s="26"/>
    </row>
    <row r="3" spans="1:23" s="25" customFormat="1" x14ac:dyDescent="0.25">
      <c r="A3" s="1" t="s">
        <v>17</v>
      </c>
      <c r="C3" s="27"/>
      <c r="D3" s="27"/>
      <c r="E3" s="27"/>
      <c r="F3" s="27"/>
      <c r="G3" s="3"/>
      <c r="H3" s="3"/>
      <c r="I3" s="3"/>
      <c r="J3" s="3"/>
      <c r="U3" s="26" t="s">
        <v>18</v>
      </c>
      <c r="V3" s="26" t="s">
        <v>19</v>
      </c>
      <c r="W3" s="26"/>
    </row>
    <row r="4" spans="1:23" s="25" customFormat="1" ht="17.25" x14ac:dyDescent="0.25">
      <c r="B4" s="28"/>
      <c r="C4" s="28"/>
      <c r="D4" s="28"/>
      <c r="E4" s="28"/>
      <c r="F4" s="28"/>
      <c r="G4" s="2"/>
      <c r="H4" s="2"/>
      <c r="I4" s="2"/>
      <c r="J4" s="2"/>
      <c r="U4" s="26" t="s">
        <v>20</v>
      </c>
      <c r="V4" s="26"/>
    </row>
    <row r="5" spans="1:23" s="25" customFormat="1" ht="28.5" x14ac:dyDescent="0.25">
      <c r="B5" s="17" t="s">
        <v>43</v>
      </c>
      <c r="C5" s="10">
        <v>1082</v>
      </c>
      <c r="E5" s="17" t="s">
        <v>47</v>
      </c>
      <c r="F5" s="24" t="s">
        <v>74</v>
      </c>
      <c r="H5" s="2"/>
      <c r="I5" s="2"/>
      <c r="J5" s="2"/>
    </row>
    <row r="6" spans="1:23" s="25" customFormat="1" ht="28.5" x14ac:dyDescent="0.25">
      <c r="B6" s="17" t="s">
        <v>44</v>
      </c>
      <c r="C6" s="22" t="s">
        <v>76</v>
      </c>
      <c r="E6" s="17" t="s">
        <v>48</v>
      </c>
      <c r="F6" s="24">
        <v>2026</v>
      </c>
      <c r="H6" s="2"/>
      <c r="I6" s="2"/>
      <c r="J6" s="2"/>
    </row>
    <row r="7" spans="1:23" s="25" customFormat="1" ht="17.25" x14ac:dyDescent="0.25">
      <c r="B7" s="17" t="s">
        <v>45</v>
      </c>
      <c r="C7" s="10">
        <v>11001</v>
      </c>
      <c r="H7" s="2"/>
      <c r="I7" s="2"/>
      <c r="J7" s="2"/>
    </row>
    <row r="8" spans="1:23" s="25" customFormat="1" ht="48" customHeight="1" x14ac:dyDescent="0.25">
      <c r="B8" s="17" t="s">
        <v>46</v>
      </c>
      <c r="C8" s="22" t="s">
        <v>97</v>
      </c>
      <c r="H8" s="2"/>
      <c r="I8" s="2"/>
      <c r="J8" s="2"/>
    </row>
    <row r="9" spans="1:23" s="25" customFormat="1" ht="17.25" x14ac:dyDescent="0.25">
      <c r="B9" s="3"/>
      <c r="C9" s="3"/>
      <c r="D9" s="3"/>
      <c r="E9" s="3"/>
      <c r="F9" s="2"/>
      <c r="G9" s="2"/>
      <c r="H9" s="2"/>
      <c r="I9" s="2"/>
      <c r="J9" s="2"/>
    </row>
    <row r="10" spans="1:23" s="25" customFormat="1" ht="17.25" x14ac:dyDescent="0.25">
      <c r="A10" s="1" t="s">
        <v>21</v>
      </c>
      <c r="C10" s="2"/>
      <c r="D10" s="2"/>
      <c r="E10" s="2"/>
      <c r="F10" s="2"/>
      <c r="G10" s="2"/>
      <c r="H10" s="2"/>
      <c r="I10" s="2"/>
      <c r="J10" s="2"/>
    </row>
    <row r="11" spans="1:23" s="25" customFormat="1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s="25" customFormat="1" ht="69" x14ac:dyDescent="0.25">
      <c r="B12" s="17" t="s">
        <v>49</v>
      </c>
      <c r="C12" s="29" t="s">
        <v>50</v>
      </c>
      <c r="D12" s="29" t="s">
        <v>51</v>
      </c>
      <c r="E12" s="29" t="s">
        <v>52</v>
      </c>
      <c r="F12" s="2"/>
      <c r="G12" s="2"/>
      <c r="H12" s="2"/>
      <c r="I12" s="2"/>
      <c r="J12" s="2"/>
    </row>
    <row r="13" spans="1:23" s="25" customFormat="1" ht="135" x14ac:dyDescent="0.25">
      <c r="B13" s="30" t="s">
        <v>15</v>
      </c>
      <c r="C13" s="34" t="s">
        <v>98</v>
      </c>
      <c r="D13" s="11" t="s">
        <v>99</v>
      </c>
      <c r="E13" s="34" t="s">
        <v>100</v>
      </c>
      <c r="F13" s="28"/>
      <c r="G13" s="2"/>
      <c r="H13" s="2"/>
      <c r="I13" s="2"/>
      <c r="J13" s="28"/>
    </row>
    <row r="14" spans="1:23" s="25" customFormat="1" ht="17.25" x14ac:dyDescent="0.25">
      <c r="B14" s="5"/>
      <c r="C14" s="5"/>
      <c r="D14" s="5"/>
      <c r="E14" s="5"/>
      <c r="F14" s="2"/>
      <c r="G14" s="2"/>
      <c r="H14" s="2"/>
      <c r="I14" s="2"/>
      <c r="J14" s="28"/>
    </row>
    <row r="15" spans="1:23" s="25" customFormat="1" ht="17.25" x14ac:dyDescent="0.25">
      <c r="A15" s="1" t="s">
        <v>22</v>
      </c>
      <c r="C15" s="2"/>
      <c r="D15" s="2"/>
      <c r="E15" s="2"/>
      <c r="F15" s="2"/>
      <c r="G15" s="2"/>
      <c r="H15" s="2"/>
      <c r="I15" s="2"/>
      <c r="J15" s="28"/>
    </row>
    <row r="16" spans="1:23" s="25" customFormat="1" ht="17.25" x14ac:dyDescent="0.25">
      <c r="B16" s="5"/>
      <c r="C16" s="2"/>
      <c r="D16" s="2"/>
      <c r="E16" s="2"/>
      <c r="F16" s="2"/>
      <c r="G16" s="2"/>
      <c r="H16" s="2"/>
      <c r="I16" s="2"/>
      <c r="J16" s="28"/>
    </row>
    <row r="17" spans="1:19" s="25" customFormat="1" ht="22.9" customHeight="1" x14ac:dyDescent="0.25">
      <c r="B17" s="187" t="s">
        <v>53</v>
      </c>
      <c r="C17" s="187" t="s">
        <v>54</v>
      </c>
      <c r="D17" s="187" t="s">
        <v>55</v>
      </c>
      <c r="E17" s="187" t="s">
        <v>56</v>
      </c>
      <c r="F17" s="187" t="s">
        <v>57</v>
      </c>
      <c r="G17" s="187"/>
      <c r="H17" s="187"/>
      <c r="I17" s="187"/>
      <c r="J17" s="187"/>
      <c r="K17" s="187" t="s">
        <v>58</v>
      </c>
    </row>
    <row r="18" spans="1:19" s="25" customFormat="1" ht="47.25" customHeight="1" x14ac:dyDescent="0.25">
      <c r="B18" s="187"/>
      <c r="C18" s="187"/>
      <c r="D18" s="187"/>
      <c r="E18" s="187"/>
      <c r="F18" s="21" t="s">
        <v>104</v>
      </c>
      <c r="G18" s="21" t="s">
        <v>105</v>
      </c>
      <c r="H18" s="49" t="s">
        <v>1</v>
      </c>
      <c r="I18" s="49" t="s">
        <v>3</v>
      </c>
      <c r="J18" s="21" t="s">
        <v>106</v>
      </c>
      <c r="K18" s="187"/>
    </row>
    <row r="19" spans="1:19" s="25" customFormat="1" ht="40.5" x14ac:dyDescent="0.25">
      <c r="B19" s="11" t="s">
        <v>101</v>
      </c>
      <c r="C19" s="30" t="s">
        <v>102</v>
      </c>
      <c r="D19" s="30" t="s">
        <v>19</v>
      </c>
      <c r="E19" s="11" t="s">
        <v>73</v>
      </c>
      <c r="F19" s="33">
        <v>300000</v>
      </c>
      <c r="G19" s="33">
        <v>100000</v>
      </c>
      <c r="H19" s="33">
        <v>100000</v>
      </c>
      <c r="I19" s="33">
        <v>0</v>
      </c>
      <c r="J19" s="33">
        <v>0</v>
      </c>
      <c r="K19" s="33"/>
    </row>
    <row r="20" spans="1:19" s="25" customFormat="1" x14ac:dyDescent="0.25">
      <c r="B20" s="11" t="s">
        <v>103</v>
      </c>
      <c r="C20" s="30" t="s">
        <v>69</v>
      </c>
      <c r="D20" s="30" t="s">
        <v>16</v>
      </c>
      <c r="E20" s="11" t="s">
        <v>73</v>
      </c>
      <c r="F20" s="33">
        <v>29</v>
      </c>
      <c r="G20" s="33">
        <v>50</v>
      </c>
      <c r="H20" s="33">
        <v>32</v>
      </c>
      <c r="I20" s="33">
        <v>32</v>
      </c>
      <c r="J20" s="33">
        <v>32</v>
      </c>
      <c r="K20" s="33"/>
    </row>
    <row r="21" spans="1:19" s="25" customFormat="1" x14ac:dyDescent="0.25">
      <c r="B21" s="12" t="s">
        <v>71</v>
      </c>
      <c r="C21" s="30" t="s">
        <v>70</v>
      </c>
      <c r="D21" s="30"/>
      <c r="E21" s="11"/>
      <c r="F21" s="33">
        <f>+F19*F20/1000</f>
        <v>8700</v>
      </c>
      <c r="G21" s="33">
        <f t="shared" ref="G21:J21" si="0">+G19*G20/1000</f>
        <v>5000</v>
      </c>
      <c r="H21" s="33">
        <f t="shared" si="0"/>
        <v>3200</v>
      </c>
      <c r="I21" s="33">
        <f t="shared" si="0"/>
        <v>0</v>
      </c>
      <c r="J21" s="33">
        <f t="shared" si="0"/>
        <v>0</v>
      </c>
      <c r="K21" s="33"/>
    </row>
    <row r="22" spans="1:19" x14ac:dyDescent="0.25">
      <c r="H22" s="50"/>
    </row>
    <row r="24" spans="1:19" x14ac:dyDescent="0.25">
      <c r="A24" s="4" t="s">
        <v>23</v>
      </c>
    </row>
    <row r="26" spans="1:19" ht="25.5" customHeight="1" x14ac:dyDescent="0.25">
      <c r="B26" s="188" t="s">
        <v>59</v>
      </c>
      <c r="C26" s="20" t="s">
        <v>60</v>
      </c>
      <c r="D26" s="20" t="s">
        <v>61</v>
      </c>
      <c r="E26" s="181" t="s">
        <v>62</v>
      </c>
      <c r="F26" s="181"/>
      <c r="G26" s="181"/>
      <c r="H26" s="181" t="s">
        <v>63</v>
      </c>
      <c r="I26" s="181"/>
      <c r="J26" s="181"/>
      <c r="K26" s="181" t="s">
        <v>64</v>
      </c>
      <c r="L26" s="181"/>
      <c r="M26" s="181"/>
      <c r="N26" s="181" t="s">
        <v>65</v>
      </c>
      <c r="O26" s="181"/>
      <c r="P26" s="181"/>
      <c r="Q26" s="186" t="s">
        <v>66</v>
      </c>
      <c r="R26" s="186"/>
      <c r="S26" s="186"/>
    </row>
    <row r="27" spans="1:19" ht="27" x14ac:dyDescent="0.25">
      <c r="B27" s="188"/>
      <c r="C27" s="20" t="s">
        <v>7</v>
      </c>
      <c r="D27" s="20" t="s">
        <v>8</v>
      </c>
      <c r="E27" s="18" t="s">
        <v>0</v>
      </c>
      <c r="F27" s="18" t="s">
        <v>1</v>
      </c>
      <c r="G27" s="18" t="s">
        <v>3</v>
      </c>
      <c r="H27" s="18" t="s">
        <v>0</v>
      </c>
      <c r="I27" s="18" t="s">
        <v>1</v>
      </c>
      <c r="J27" s="18" t="s">
        <v>3</v>
      </c>
      <c r="K27" s="18" t="s">
        <v>11</v>
      </c>
      <c r="L27" s="18" t="s">
        <v>10</v>
      </c>
      <c r="M27" s="18" t="s">
        <v>9</v>
      </c>
      <c r="N27" s="18" t="s">
        <v>11</v>
      </c>
      <c r="O27" s="18" t="s">
        <v>10</v>
      </c>
      <c r="P27" s="18" t="s">
        <v>9</v>
      </c>
      <c r="Q27" s="19" t="s">
        <v>0</v>
      </c>
      <c r="R27" s="19" t="s">
        <v>1</v>
      </c>
      <c r="S27" s="19" t="s">
        <v>3</v>
      </c>
    </row>
    <row r="28" spans="1:19" x14ac:dyDescent="0.25">
      <c r="B28" s="11" t="s">
        <v>72</v>
      </c>
      <c r="C28" s="35">
        <f>+F21</f>
        <v>8700</v>
      </c>
      <c r="D28" s="35">
        <f>+G21</f>
        <v>5000</v>
      </c>
      <c r="E28" s="35"/>
      <c r="F28" s="35"/>
      <c r="G28" s="35"/>
      <c r="H28" s="35">
        <f>+H21</f>
        <v>3200</v>
      </c>
      <c r="I28" s="35">
        <f t="shared" ref="I28:J28" si="1">+I21</f>
        <v>0</v>
      </c>
      <c r="J28" s="35">
        <f t="shared" si="1"/>
        <v>0</v>
      </c>
      <c r="K28" s="37">
        <f>+H28</f>
        <v>3200</v>
      </c>
      <c r="L28" s="37">
        <f t="shared" ref="L28:M28" si="2">+I28</f>
        <v>0</v>
      </c>
      <c r="M28" s="37">
        <f t="shared" si="2"/>
        <v>0</v>
      </c>
      <c r="N28" s="37"/>
      <c r="O28" s="37"/>
      <c r="P28" s="37"/>
      <c r="Q28" s="38">
        <f>+K28</f>
        <v>3200</v>
      </c>
      <c r="R28" s="38">
        <f t="shared" ref="R28:S28" si="3">+L28</f>
        <v>0</v>
      </c>
      <c r="S28" s="38">
        <f t="shared" si="3"/>
        <v>0</v>
      </c>
    </row>
    <row r="29" spans="1:19" ht="42" x14ac:dyDescent="0.25">
      <c r="B29" s="6" t="s">
        <v>37</v>
      </c>
      <c r="C29" s="11"/>
      <c r="D29" s="11"/>
      <c r="E29" s="18">
        <f t="shared" ref="E29:J29" si="4">SUM(E28:E28)</f>
        <v>0</v>
      </c>
      <c r="F29" s="18">
        <f t="shared" si="4"/>
        <v>0</v>
      </c>
      <c r="G29" s="18">
        <f t="shared" si="4"/>
        <v>0</v>
      </c>
      <c r="H29" s="36">
        <f t="shared" si="4"/>
        <v>3200</v>
      </c>
      <c r="I29" s="36">
        <f t="shared" si="4"/>
        <v>0</v>
      </c>
      <c r="J29" s="36">
        <f t="shared" si="4"/>
        <v>0</v>
      </c>
      <c r="K29" s="36">
        <f>C29+E29+H29</f>
        <v>3200</v>
      </c>
      <c r="L29" s="36">
        <f>C29+F29+I29</f>
        <v>0</v>
      </c>
      <c r="M29" s="36">
        <f>C29+G29+J29</f>
        <v>0</v>
      </c>
      <c r="N29" s="20" t="s">
        <v>2</v>
      </c>
      <c r="O29" s="20" t="s">
        <v>2</v>
      </c>
      <c r="P29" s="20" t="s">
        <v>2</v>
      </c>
      <c r="Q29" s="19" t="s">
        <v>2</v>
      </c>
      <c r="R29" s="19" t="s">
        <v>2</v>
      </c>
      <c r="S29" s="19" t="s">
        <v>2</v>
      </c>
    </row>
    <row r="30" spans="1:19" ht="42" x14ac:dyDescent="0.25">
      <c r="B30" s="6" t="s">
        <v>27</v>
      </c>
      <c r="C30" s="11"/>
      <c r="D30" s="11"/>
      <c r="E30" s="18" t="s">
        <v>36</v>
      </c>
      <c r="F30" s="18" t="s">
        <v>36</v>
      </c>
      <c r="G30" s="18" t="s">
        <v>36</v>
      </c>
      <c r="H30" s="36" t="s">
        <v>36</v>
      </c>
      <c r="I30" s="36" t="s">
        <v>36</v>
      </c>
      <c r="J30" s="36" t="s">
        <v>36</v>
      </c>
      <c r="K30" s="36">
        <f>C30</f>
        <v>0</v>
      </c>
      <c r="L30" s="36">
        <f>C30</f>
        <v>0</v>
      </c>
      <c r="M30" s="36">
        <f>C30</f>
        <v>0</v>
      </c>
      <c r="N30" s="20" t="s">
        <v>2</v>
      </c>
      <c r="O30" s="20" t="s">
        <v>2</v>
      </c>
      <c r="P30" s="20" t="s">
        <v>2</v>
      </c>
      <c r="Q30" s="19" t="s">
        <v>2</v>
      </c>
      <c r="R30" s="19" t="s">
        <v>2</v>
      </c>
      <c r="S30" s="19" t="s">
        <v>2</v>
      </c>
    </row>
    <row r="31" spans="1:19" x14ac:dyDescent="0.25">
      <c r="B31" s="6" t="s">
        <v>28</v>
      </c>
      <c r="C31" s="37">
        <f>+C28</f>
        <v>8700</v>
      </c>
      <c r="D31" s="37">
        <f>+D28</f>
        <v>5000</v>
      </c>
      <c r="E31" s="18">
        <f>E29</f>
        <v>0</v>
      </c>
      <c r="F31" s="18">
        <f t="shared" ref="F31:J31" si="5">F29</f>
        <v>0</v>
      </c>
      <c r="G31" s="18">
        <f t="shared" si="5"/>
        <v>0</v>
      </c>
      <c r="H31" s="36">
        <f t="shared" si="5"/>
        <v>3200</v>
      </c>
      <c r="I31" s="36">
        <f t="shared" si="5"/>
        <v>0</v>
      </c>
      <c r="J31" s="36">
        <f t="shared" si="5"/>
        <v>0</v>
      </c>
      <c r="K31" s="36">
        <f>K29+K30</f>
        <v>3200</v>
      </c>
      <c r="L31" s="36">
        <f t="shared" ref="L31:M31" si="6">L29+L30</f>
        <v>0</v>
      </c>
      <c r="M31" s="36">
        <f t="shared" si="6"/>
        <v>0</v>
      </c>
      <c r="N31" s="20">
        <f>SUM(N28:N28)</f>
        <v>0</v>
      </c>
      <c r="O31" s="20">
        <f>SUM(O28:O28)</f>
        <v>0</v>
      </c>
      <c r="P31" s="20">
        <f>SUM(P28:P28)</f>
        <v>0</v>
      </c>
      <c r="Q31" s="39">
        <f>K31+N31</f>
        <v>3200</v>
      </c>
      <c r="R31" s="39">
        <f>L31+O31</f>
        <v>0</v>
      </c>
      <c r="S31" s="39">
        <f>M31+P31</f>
        <v>0</v>
      </c>
    </row>
  </sheetData>
  <mergeCells count="12">
    <mergeCell ref="Q26:S26"/>
    <mergeCell ref="B17:B18"/>
    <mergeCell ref="C17:C18"/>
    <mergeCell ref="D17:D18"/>
    <mergeCell ref="E17:E18"/>
    <mergeCell ref="F17:J17"/>
    <mergeCell ref="K17:K18"/>
    <mergeCell ref="B26:B27"/>
    <mergeCell ref="E26:G26"/>
    <mergeCell ref="H26:J26"/>
    <mergeCell ref="K26:M26"/>
    <mergeCell ref="N26:P26"/>
  </mergeCells>
  <dataValidations count="4">
    <dataValidation showInputMessage="1" showErrorMessage="1" sqref="E19:E20"/>
    <dataValidation type="list" allowBlank="1" showInputMessage="1" showErrorMessage="1" sqref="B13">
      <formula1>$U$2:$U$4</formula1>
    </dataValidation>
    <dataValidation type="custom" allowBlank="1" showInputMessage="1" showErrorMessage="1" sqref="N28:P28">
      <formula1>"-"</formula1>
    </dataValidation>
    <dataValidation type="list" allowBlank="1" showInputMessage="1" showErrorMessage="1" sqref="D19:D21">
      <formula1>$V$2:$V$3</formula1>
    </dataValidation>
  </dataValidations>
  <hyperlinks>
    <hyperlink ref="C12" location="_ftn1" display="_ftn1"/>
    <hyperlink ref="D12" location="_ftn2" display="_ftn2"/>
    <hyperlink ref="E12" location="_ftn3" display="_ftn3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33"/>
  <sheetViews>
    <sheetView tabSelected="1" topLeftCell="A12" workbookViewId="0">
      <selection activeCell="W28" activeCellId="2" sqref="S28 U28 W28"/>
    </sheetView>
  </sheetViews>
  <sheetFormatPr defaultRowHeight="13.5" x14ac:dyDescent="0.25"/>
  <cols>
    <col min="1" max="1" width="4.140625" style="52" customWidth="1"/>
    <col min="2" max="2" width="13.140625" style="53" customWidth="1"/>
    <col min="3" max="3" width="11.42578125" style="52" hidden="1" customWidth="1"/>
    <col min="4" max="4" width="12.7109375" style="52" hidden="1" customWidth="1"/>
    <col min="5" max="5" width="13.85546875" style="52" hidden="1" customWidth="1"/>
    <col min="6" max="6" width="13.7109375" style="52" hidden="1" customWidth="1"/>
    <col min="7" max="7" width="12.7109375" style="52" hidden="1" customWidth="1"/>
    <col min="8" max="8" width="13.7109375" style="52" hidden="1" customWidth="1"/>
    <col min="9" max="9" width="11.42578125" style="52" hidden="1" customWidth="1"/>
    <col min="10" max="10" width="12.7109375" style="52" hidden="1" customWidth="1"/>
    <col min="11" max="11" width="11.42578125" style="52" hidden="1" customWidth="1"/>
    <col min="12" max="13" width="16.85546875" style="52" customWidth="1"/>
    <col min="14" max="14" width="13.7109375" style="52" customWidth="1"/>
    <col min="15" max="15" width="17.140625" style="52" customWidth="1"/>
    <col min="16" max="16" width="13.7109375" style="52" bestFit="1" customWidth="1"/>
    <col min="17" max="17" width="16.85546875" style="52" customWidth="1"/>
    <col min="18" max="18" width="15" style="52" bestFit="1" customWidth="1"/>
    <col min="19" max="19" width="15.85546875" style="52" customWidth="1"/>
    <col min="20" max="20" width="15" style="52" bestFit="1" customWidth="1"/>
    <col min="21" max="21" width="16" style="52" customWidth="1"/>
    <col min="22" max="22" width="15" style="52" bestFit="1" customWidth="1"/>
    <col min="23" max="23" width="19.140625" style="52" customWidth="1"/>
    <col min="24" max="24" width="17" style="52" bestFit="1" customWidth="1"/>
    <col min="25" max="16384" width="9.140625" style="52"/>
  </cols>
  <sheetData>
    <row r="1" spans="1:78" ht="17.25" x14ac:dyDescent="0.25">
      <c r="B1" s="109" t="s">
        <v>132</v>
      </c>
    </row>
    <row r="2" spans="1:78" ht="14.25" x14ac:dyDescent="0.25">
      <c r="B2" s="108"/>
      <c r="C2" s="108"/>
      <c r="D2" s="108"/>
      <c r="E2" s="108"/>
      <c r="F2" s="108"/>
      <c r="I2" s="108"/>
      <c r="J2" s="108"/>
      <c r="K2" s="108"/>
      <c r="L2" s="108"/>
      <c r="M2" s="108"/>
      <c r="N2" s="108"/>
      <c r="O2" s="108"/>
      <c r="P2" s="108"/>
    </row>
    <row r="3" spans="1:78" ht="17.25" x14ac:dyDescent="0.25">
      <c r="K3" s="100"/>
      <c r="L3" s="107">
        <v>2024</v>
      </c>
      <c r="M3" s="107">
        <v>2025</v>
      </c>
      <c r="N3" s="107">
        <v>2026</v>
      </c>
      <c r="O3" s="107">
        <v>2027</v>
      </c>
    </row>
    <row r="4" spans="1:78" s="55" customFormat="1" ht="22.5" customHeight="1" x14ac:dyDescent="0.25">
      <c r="C4" s="100"/>
      <c r="D4" s="100"/>
      <c r="E4" s="106"/>
      <c r="F4" s="105"/>
      <c r="G4" s="100"/>
      <c r="H4" s="100"/>
      <c r="I4" s="100"/>
      <c r="J4" s="100"/>
      <c r="K4" s="87" t="s">
        <v>131</v>
      </c>
      <c r="L4" s="104">
        <v>75000</v>
      </c>
      <c r="M4" s="104">
        <v>80000</v>
      </c>
      <c r="N4" s="104">
        <v>85000</v>
      </c>
      <c r="O4" s="104">
        <v>85000</v>
      </c>
    </row>
    <row r="5" spans="1:78" ht="17.25" x14ac:dyDescent="0.25">
      <c r="A5" s="55"/>
      <c r="B5" s="55"/>
      <c r="C5" s="100"/>
      <c r="D5" s="100"/>
      <c r="E5" s="102"/>
      <c r="F5" s="101"/>
      <c r="G5" s="100"/>
      <c r="H5" s="100"/>
      <c r="I5" s="100"/>
      <c r="J5" s="100"/>
      <c r="K5" s="87" t="s">
        <v>130</v>
      </c>
      <c r="L5" s="104"/>
      <c r="M5" s="103">
        <f>+M4/L4</f>
        <v>1.0666666666666667</v>
      </c>
      <c r="N5" s="103">
        <f>+N4/M4</f>
        <v>1.0625</v>
      </c>
      <c r="O5" s="103">
        <f>+O4/N4</f>
        <v>1</v>
      </c>
    </row>
    <row r="6" spans="1:78" x14ac:dyDescent="0.25">
      <c r="A6" s="55"/>
      <c r="B6" s="55"/>
      <c r="C6" s="100"/>
      <c r="D6" s="100"/>
      <c r="E6" s="102"/>
      <c r="F6" s="101"/>
      <c r="G6" s="100"/>
      <c r="H6" s="100"/>
      <c r="I6" s="100"/>
      <c r="J6" s="100"/>
      <c r="K6" s="100"/>
      <c r="L6" s="100"/>
    </row>
    <row r="7" spans="1:78" ht="14.25" customHeight="1" x14ac:dyDescent="0.25">
      <c r="B7" s="99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177"/>
      <c r="U7" s="98"/>
      <c r="V7" s="177"/>
      <c r="X7" s="177"/>
    </row>
    <row r="8" spans="1:78" x14ac:dyDescent="0.25">
      <c r="B8" s="76" t="s">
        <v>129</v>
      </c>
    </row>
    <row r="9" spans="1:78" ht="51.75" customHeight="1" x14ac:dyDescent="0.25">
      <c r="A9" s="55"/>
      <c r="B9" s="96" t="s">
        <v>125</v>
      </c>
      <c r="C9" s="95" t="s">
        <v>124</v>
      </c>
      <c r="D9" s="94"/>
      <c r="E9" s="191" t="s">
        <v>123</v>
      </c>
      <c r="F9" s="192"/>
      <c r="G9" s="191" t="s">
        <v>122</v>
      </c>
      <c r="H9" s="192"/>
      <c r="I9" s="193" t="s">
        <v>121</v>
      </c>
      <c r="J9" s="195"/>
      <c r="K9" s="193" t="s">
        <v>120</v>
      </c>
      <c r="L9" s="195"/>
      <c r="M9" s="193" t="s">
        <v>119</v>
      </c>
      <c r="N9" s="194"/>
      <c r="O9" s="193" t="s">
        <v>118</v>
      </c>
      <c r="P9" s="194"/>
      <c r="Q9" s="191" t="s">
        <v>117</v>
      </c>
      <c r="R9" s="192"/>
      <c r="S9" s="193" t="s">
        <v>116</v>
      </c>
      <c r="T9" s="194"/>
      <c r="U9" s="193" t="s">
        <v>115</v>
      </c>
      <c r="V9" s="194"/>
      <c r="W9" s="193" t="s">
        <v>114</v>
      </c>
      <c r="X9" s="194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</row>
    <row r="10" spans="1:78" s="70" customFormat="1" ht="49.5" customHeight="1" x14ac:dyDescent="0.25">
      <c r="A10" s="71"/>
      <c r="B10" s="91"/>
      <c r="C10" s="93" t="s">
        <v>112</v>
      </c>
      <c r="D10" s="92" t="s">
        <v>113</v>
      </c>
      <c r="E10" s="91" t="s">
        <v>112</v>
      </c>
      <c r="F10" s="90" t="s">
        <v>111</v>
      </c>
      <c r="G10" s="91" t="s">
        <v>112</v>
      </c>
      <c r="H10" s="90" t="s">
        <v>111</v>
      </c>
      <c r="I10" s="91" t="s">
        <v>112</v>
      </c>
      <c r="J10" s="90" t="s">
        <v>113</v>
      </c>
      <c r="K10" s="91" t="s">
        <v>112</v>
      </c>
      <c r="L10" s="90" t="s">
        <v>113</v>
      </c>
      <c r="M10" s="91" t="s">
        <v>112</v>
      </c>
      <c r="N10" s="90" t="s">
        <v>111</v>
      </c>
      <c r="O10" s="91" t="s">
        <v>112</v>
      </c>
      <c r="P10" s="90" t="s">
        <v>111</v>
      </c>
      <c r="Q10" s="91" t="s">
        <v>112</v>
      </c>
      <c r="R10" s="90" t="s">
        <v>111</v>
      </c>
      <c r="S10" s="91" t="s">
        <v>112</v>
      </c>
      <c r="T10" s="90" t="s">
        <v>111</v>
      </c>
      <c r="U10" s="91" t="s">
        <v>112</v>
      </c>
      <c r="V10" s="90" t="s">
        <v>111</v>
      </c>
      <c r="W10" s="91" t="s">
        <v>112</v>
      </c>
      <c r="X10" s="90" t="s">
        <v>111</v>
      </c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</row>
    <row r="11" spans="1:78" s="67" customFormat="1" ht="23.25" customHeight="1" x14ac:dyDescent="0.25">
      <c r="A11" s="69"/>
      <c r="B11" s="88">
        <v>1</v>
      </c>
      <c r="C11" s="89"/>
      <c r="D11" s="89"/>
      <c r="E11" s="88">
        <v>8</v>
      </c>
      <c r="F11" s="88">
        <v>9</v>
      </c>
      <c r="G11" s="88">
        <v>10</v>
      </c>
      <c r="H11" s="88">
        <v>11</v>
      </c>
      <c r="I11" s="88"/>
      <c r="J11" s="88"/>
      <c r="K11" s="88">
        <v>2</v>
      </c>
      <c r="L11" s="88">
        <v>3</v>
      </c>
      <c r="M11" s="88">
        <v>4</v>
      </c>
      <c r="N11" s="88">
        <v>5</v>
      </c>
      <c r="O11" s="88">
        <v>6</v>
      </c>
      <c r="P11" s="88">
        <v>7</v>
      </c>
      <c r="Q11" s="88">
        <v>12</v>
      </c>
      <c r="R11" s="88">
        <v>13</v>
      </c>
      <c r="S11" s="88">
        <v>14</v>
      </c>
      <c r="T11" s="88">
        <v>15</v>
      </c>
      <c r="U11" s="88">
        <v>16</v>
      </c>
      <c r="V11" s="88">
        <v>17</v>
      </c>
      <c r="W11" s="88">
        <v>18</v>
      </c>
      <c r="X11" s="88">
        <v>19</v>
      </c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</row>
    <row r="12" spans="1:78" ht="34.5" customHeight="1" x14ac:dyDescent="0.25">
      <c r="A12" s="57"/>
      <c r="B12" s="87" t="s">
        <v>110</v>
      </c>
      <c r="C12" s="86">
        <v>1088890</v>
      </c>
      <c r="D12" s="85">
        <v>3009220.8</v>
      </c>
      <c r="E12" s="77">
        <v>1999837</v>
      </c>
      <c r="F12" s="77">
        <v>5519066</v>
      </c>
      <c r="G12" s="77">
        <v>1983020</v>
      </c>
      <c r="H12" s="77">
        <v>6289192.0999999996</v>
      </c>
      <c r="I12" s="84">
        <v>1876140</v>
      </c>
      <c r="J12" s="83">
        <v>4800862</v>
      </c>
      <c r="K12" s="82">
        <v>2082285</v>
      </c>
      <c r="L12" s="81">
        <v>5978732.5</v>
      </c>
      <c r="M12" s="80">
        <v>1845127</v>
      </c>
      <c r="N12" s="79">
        <v>5574012.8399999999</v>
      </c>
      <c r="O12" s="77">
        <v>1688354</v>
      </c>
      <c r="P12" s="77">
        <v>5094192.0999999996</v>
      </c>
      <c r="Q12" s="77">
        <v>1784700</v>
      </c>
      <c r="R12" s="78">
        <v>5880100</v>
      </c>
      <c r="S12" s="77">
        <f>ROUND(O12*0.95,0)</f>
        <v>1603936</v>
      </c>
      <c r="T12" s="77">
        <f>ROUND(S12*T13/1000,-3)</f>
        <v>5052000</v>
      </c>
      <c r="U12" s="77">
        <f>ROUND(S12*0.952,0)</f>
        <v>1526947</v>
      </c>
      <c r="V12" s="77">
        <f>ROUND(U12*V13/1000,-3)</f>
        <v>5050000</v>
      </c>
      <c r="W12" s="77">
        <f>+U12</f>
        <v>1526947</v>
      </c>
      <c r="X12" s="77">
        <f>ROUND(W12*X13/1000,-3)</f>
        <v>5050000</v>
      </c>
    </row>
    <row r="13" spans="1:78" s="55" customFormat="1" ht="17.25" customHeight="1" x14ac:dyDescent="0.25">
      <c r="B13" s="59" t="s">
        <v>109</v>
      </c>
      <c r="C13" s="58"/>
      <c r="D13" s="56">
        <f>SUM(D12/C12)*1000</f>
        <v>2763.5673024823441</v>
      </c>
      <c r="F13" s="56">
        <f>SUM(F12/E12)*1000</f>
        <v>2759.7579202705019</v>
      </c>
      <c r="H13" s="56">
        <f>SUM(H12/G12)*1000</f>
        <v>3171.5222741071698</v>
      </c>
      <c r="J13" s="56">
        <f>SUM(J12/I12)*1000</f>
        <v>2558.9039197501252</v>
      </c>
      <c r="K13" s="57"/>
      <c r="L13" s="56">
        <f>SUM(L12/K12)*1000</f>
        <v>2871.2364061595795</v>
      </c>
      <c r="M13" s="56"/>
      <c r="N13" s="56">
        <f>SUM(N12/M12)*1000</f>
        <v>3020.9372254592777</v>
      </c>
      <c r="P13" s="56">
        <f>SUM(P12/O12)*1000</f>
        <v>3017.2535499071873</v>
      </c>
      <c r="R13" s="56">
        <f>SUM(R12/Q12)*1000</f>
        <v>3294.7274051661343</v>
      </c>
      <c r="T13" s="56">
        <f>+P13*1.044</f>
        <v>3150.0127061031035</v>
      </c>
      <c r="V13" s="56">
        <f>+T13*1.05</f>
        <v>3307.5133414082588</v>
      </c>
      <c r="X13" s="56">
        <f>+V13</f>
        <v>3307.5133414082588</v>
      </c>
    </row>
    <row r="14" spans="1:78" s="55" customFormat="1" ht="18" hidden="1" customHeight="1" x14ac:dyDescent="0.25">
      <c r="B14" s="97" t="s">
        <v>128</v>
      </c>
      <c r="R14" s="58">
        <f>SUM(R13/N3)</f>
        <v>1.6262228061037187</v>
      </c>
      <c r="S14" s="58"/>
      <c r="T14" s="58">
        <f>SUM(T13/R13)</f>
        <v>0.95607688246495959</v>
      </c>
      <c r="U14" s="58"/>
      <c r="V14" s="58">
        <f>SUM(V13/T13)</f>
        <v>1.05</v>
      </c>
    </row>
    <row r="15" spans="1:78" s="55" customFormat="1" ht="17.25" customHeight="1" x14ac:dyDescent="0.25"/>
    <row r="16" spans="1:78" x14ac:dyDescent="0.25">
      <c r="B16" s="76" t="s">
        <v>127</v>
      </c>
    </row>
    <row r="17" spans="1:78" ht="51.75" customHeight="1" x14ac:dyDescent="0.25">
      <c r="A17" s="55"/>
      <c r="B17" s="96" t="s">
        <v>125</v>
      </c>
      <c r="C17" s="95" t="s">
        <v>124</v>
      </c>
      <c r="D17" s="94"/>
      <c r="E17" s="191" t="s">
        <v>123</v>
      </c>
      <c r="F17" s="192"/>
      <c r="G17" s="191" t="s">
        <v>122</v>
      </c>
      <c r="H17" s="192"/>
      <c r="I17" s="193" t="s">
        <v>121</v>
      </c>
      <c r="J17" s="195"/>
      <c r="K17" s="193" t="s">
        <v>120</v>
      </c>
      <c r="L17" s="195"/>
      <c r="M17" s="193" t="s">
        <v>119</v>
      </c>
      <c r="N17" s="194"/>
      <c r="O17" s="193" t="s">
        <v>118</v>
      </c>
      <c r="P17" s="194"/>
      <c r="Q17" s="191" t="s">
        <v>117</v>
      </c>
      <c r="R17" s="192"/>
      <c r="S17" s="193" t="s">
        <v>116</v>
      </c>
      <c r="T17" s="194"/>
      <c r="U17" s="193" t="s">
        <v>115</v>
      </c>
      <c r="V17" s="194"/>
      <c r="W17" s="193" t="s">
        <v>114</v>
      </c>
      <c r="X17" s="194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5"/>
    </row>
    <row r="18" spans="1:78" s="70" customFormat="1" ht="49.5" customHeight="1" x14ac:dyDescent="0.25">
      <c r="A18" s="71"/>
      <c r="B18" s="91"/>
      <c r="C18" s="93" t="s">
        <v>112</v>
      </c>
      <c r="D18" s="92" t="s">
        <v>113</v>
      </c>
      <c r="E18" s="91" t="s">
        <v>112</v>
      </c>
      <c r="F18" s="90" t="s">
        <v>111</v>
      </c>
      <c r="G18" s="91" t="s">
        <v>112</v>
      </c>
      <c r="H18" s="90" t="s">
        <v>111</v>
      </c>
      <c r="I18" s="91" t="s">
        <v>112</v>
      </c>
      <c r="J18" s="90" t="s">
        <v>113</v>
      </c>
      <c r="K18" s="91" t="s">
        <v>112</v>
      </c>
      <c r="L18" s="90" t="s">
        <v>113</v>
      </c>
      <c r="M18" s="91" t="s">
        <v>112</v>
      </c>
      <c r="N18" s="90" t="s">
        <v>111</v>
      </c>
      <c r="O18" s="91" t="s">
        <v>112</v>
      </c>
      <c r="P18" s="90" t="s">
        <v>111</v>
      </c>
      <c r="Q18" s="91" t="s">
        <v>112</v>
      </c>
      <c r="R18" s="90" t="s">
        <v>111</v>
      </c>
      <c r="S18" s="91" t="s">
        <v>112</v>
      </c>
      <c r="T18" s="90" t="s">
        <v>111</v>
      </c>
      <c r="U18" s="91" t="s">
        <v>112</v>
      </c>
      <c r="V18" s="90" t="s">
        <v>111</v>
      </c>
      <c r="W18" s="91" t="s">
        <v>112</v>
      </c>
      <c r="X18" s="90" t="s">
        <v>111</v>
      </c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1"/>
      <c r="BQ18" s="71"/>
      <c r="BR18" s="71"/>
      <c r="BS18" s="71"/>
      <c r="BT18" s="71"/>
      <c r="BU18" s="71"/>
      <c r="BV18" s="71"/>
      <c r="BW18" s="71"/>
      <c r="BX18" s="71"/>
      <c r="BY18" s="71"/>
      <c r="BZ18" s="71"/>
    </row>
    <row r="19" spans="1:78" s="67" customFormat="1" ht="23.25" customHeight="1" x14ac:dyDescent="0.25">
      <c r="A19" s="69"/>
      <c r="B19" s="88">
        <v>1</v>
      </c>
      <c r="C19" s="89"/>
      <c r="D19" s="89"/>
      <c r="E19" s="88">
        <v>8</v>
      </c>
      <c r="F19" s="88">
        <v>9</v>
      </c>
      <c r="G19" s="88">
        <v>10</v>
      </c>
      <c r="H19" s="88">
        <v>11</v>
      </c>
      <c r="I19" s="88"/>
      <c r="J19" s="88"/>
      <c r="K19" s="88">
        <v>2</v>
      </c>
      <c r="L19" s="88">
        <v>3</v>
      </c>
      <c r="M19" s="88">
        <v>4</v>
      </c>
      <c r="N19" s="88">
        <v>5</v>
      </c>
      <c r="O19" s="88">
        <v>6</v>
      </c>
      <c r="P19" s="88">
        <v>7</v>
      </c>
      <c r="Q19" s="88">
        <v>12</v>
      </c>
      <c r="R19" s="88">
        <v>13</v>
      </c>
      <c r="S19" s="88">
        <v>14</v>
      </c>
      <c r="T19" s="88">
        <v>15</v>
      </c>
      <c r="U19" s="88">
        <v>16</v>
      </c>
      <c r="V19" s="88">
        <v>17</v>
      </c>
      <c r="W19" s="88">
        <v>18</v>
      </c>
      <c r="X19" s="88">
        <v>19</v>
      </c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57"/>
    </row>
    <row r="20" spans="1:78" ht="34.5" customHeight="1" x14ac:dyDescent="0.25">
      <c r="A20" s="57"/>
      <c r="B20" s="87" t="s">
        <v>110</v>
      </c>
      <c r="C20" s="86">
        <v>1088890</v>
      </c>
      <c r="D20" s="85">
        <v>3009220.8</v>
      </c>
      <c r="E20" s="77">
        <v>1999837</v>
      </c>
      <c r="F20" s="77">
        <v>5519066</v>
      </c>
      <c r="G20" s="77">
        <v>1983020</v>
      </c>
      <c r="H20" s="77">
        <v>6289192.0999999996</v>
      </c>
      <c r="I20" s="84">
        <v>1876140</v>
      </c>
      <c r="J20" s="83">
        <v>4800862</v>
      </c>
      <c r="K20" s="82">
        <v>2082285</v>
      </c>
      <c r="L20" s="81">
        <v>5978732.5</v>
      </c>
      <c r="M20" s="80"/>
      <c r="N20" s="79"/>
      <c r="O20" s="77"/>
      <c r="P20" s="77"/>
      <c r="Q20" s="77"/>
      <c r="R20" s="78"/>
      <c r="S20" s="77">
        <f>ROUND(S12*3%,0)</f>
        <v>48118</v>
      </c>
      <c r="T20" s="77">
        <f>ROUND(S20*T21/1000,-3)</f>
        <v>152000</v>
      </c>
      <c r="U20" s="77">
        <f>ROUND(S20*0.954,0)</f>
        <v>45905</v>
      </c>
      <c r="V20" s="77">
        <f>ROUND(U20*V21/1000,-3)</f>
        <v>152000</v>
      </c>
      <c r="W20" s="77">
        <f>+U20</f>
        <v>45905</v>
      </c>
      <c r="X20" s="77">
        <f>ROUND(W20*X21/1000,-3)</f>
        <v>152000</v>
      </c>
    </row>
    <row r="21" spans="1:78" s="55" customFormat="1" ht="17.25" customHeight="1" x14ac:dyDescent="0.25">
      <c r="B21" s="59" t="s">
        <v>109</v>
      </c>
      <c r="C21" s="58"/>
      <c r="D21" s="56">
        <f>SUM(D20/C20)*1000</f>
        <v>2763.5673024823441</v>
      </c>
      <c r="F21" s="56">
        <f>SUM(F20/E20)*1000</f>
        <v>2759.7579202705019</v>
      </c>
      <c r="H21" s="56">
        <f>SUM(H20/G20)*1000</f>
        <v>3171.5222741071698</v>
      </c>
      <c r="J21" s="56">
        <f>SUM(J20/I20)*1000</f>
        <v>2558.9039197501252</v>
      </c>
      <c r="K21" s="57"/>
      <c r="L21" s="56">
        <f>SUM(L20/K20)*1000</f>
        <v>2871.2364061595795</v>
      </c>
      <c r="M21" s="56"/>
      <c r="N21" s="56"/>
      <c r="P21" s="56"/>
      <c r="R21" s="56">
        <f>+R13</f>
        <v>3294.7274051661343</v>
      </c>
      <c r="T21" s="56">
        <f>+T13</f>
        <v>3150.0127061031035</v>
      </c>
      <c r="V21" s="56">
        <f>+V13</f>
        <v>3307.5133414082588</v>
      </c>
      <c r="X21" s="56">
        <f>+X13</f>
        <v>3307.5133414082588</v>
      </c>
    </row>
    <row r="24" spans="1:78" x14ac:dyDescent="0.25">
      <c r="B24" s="76" t="s">
        <v>126</v>
      </c>
    </row>
    <row r="25" spans="1:78" ht="51.75" customHeight="1" x14ac:dyDescent="0.25">
      <c r="A25" s="55"/>
      <c r="B25" s="72" t="s">
        <v>125</v>
      </c>
      <c r="C25" s="75" t="s">
        <v>124</v>
      </c>
      <c r="D25" s="74"/>
      <c r="E25" s="189" t="s">
        <v>123</v>
      </c>
      <c r="F25" s="190"/>
      <c r="G25" s="189" t="s">
        <v>122</v>
      </c>
      <c r="H25" s="190"/>
      <c r="I25" s="189" t="s">
        <v>121</v>
      </c>
      <c r="J25" s="196"/>
      <c r="K25" s="189" t="s">
        <v>120</v>
      </c>
      <c r="L25" s="196"/>
      <c r="M25" s="189" t="s">
        <v>119</v>
      </c>
      <c r="N25" s="190"/>
      <c r="O25" s="189" t="s">
        <v>118</v>
      </c>
      <c r="P25" s="190"/>
      <c r="Q25" s="189" t="s">
        <v>117</v>
      </c>
      <c r="R25" s="190"/>
      <c r="S25" s="189" t="s">
        <v>116</v>
      </c>
      <c r="T25" s="190"/>
      <c r="U25" s="189" t="s">
        <v>115</v>
      </c>
      <c r="V25" s="190"/>
      <c r="W25" s="189" t="s">
        <v>114</v>
      </c>
      <c r="X25" s="190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</row>
    <row r="26" spans="1:78" s="70" customFormat="1" ht="49.5" customHeight="1" x14ac:dyDescent="0.25">
      <c r="A26" s="71"/>
      <c r="B26" s="73"/>
      <c r="C26" s="73" t="s">
        <v>112</v>
      </c>
      <c r="D26" s="72" t="s">
        <v>113</v>
      </c>
      <c r="E26" s="73" t="s">
        <v>112</v>
      </c>
      <c r="F26" s="72" t="s">
        <v>111</v>
      </c>
      <c r="G26" s="73" t="s">
        <v>112</v>
      </c>
      <c r="H26" s="72" t="s">
        <v>111</v>
      </c>
      <c r="I26" s="73" t="s">
        <v>112</v>
      </c>
      <c r="J26" s="72" t="s">
        <v>113</v>
      </c>
      <c r="K26" s="73" t="s">
        <v>112</v>
      </c>
      <c r="L26" s="72" t="s">
        <v>113</v>
      </c>
      <c r="M26" s="73" t="s">
        <v>112</v>
      </c>
      <c r="N26" s="72" t="s">
        <v>111</v>
      </c>
      <c r="O26" s="73" t="s">
        <v>112</v>
      </c>
      <c r="P26" s="72" t="s">
        <v>111</v>
      </c>
      <c r="Q26" s="73" t="s">
        <v>112</v>
      </c>
      <c r="R26" s="72" t="s">
        <v>111</v>
      </c>
      <c r="S26" s="73" t="s">
        <v>112</v>
      </c>
      <c r="T26" s="72" t="s">
        <v>111</v>
      </c>
      <c r="U26" s="73" t="s">
        <v>112</v>
      </c>
      <c r="V26" s="72" t="s">
        <v>111</v>
      </c>
      <c r="W26" s="73" t="s">
        <v>112</v>
      </c>
      <c r="X26" s="72" t="s">
        <v>111</v>
      </c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1"/>
      <c r="BM26" s="71"/>
      <c r="BN26" s="71"/>
      <c r="BO26" s="71"/>
      <c r="BP26" s="71"/>
      <c r="BQ26" s="71"/>
      <c r="BR26" s="71"/>
      <c r="BS26" s="71"/>
      <c r="BT26" s="71"/>
      <c r="BU26" s="71"/>
      <c r="BV26" s="71"/>
      <c r="BW26" s="71"/>
      <c r="BX26" s="71"/>
      <c r="BY26" s="71"/>
      <c r="BZ26" s="71"/>
    </row>
    <row r="27" spans="1:78" s="67" customFormat="1" ht="23.25" customHeight="1" x14ac:dyDescent="0.25">
      <c r="A27" s="69"/>
      <c r="B27" s="68">
        <v>1</v>
      </c>
      <c r="C27" s="68"/>
      <c r="D27" s="68"/>
      <c r="E27" s="68">
        <v>8</v>
      </c>
      <c r="F27" s="68">
        <v>9</v>
      </c>
      <c r="G27" s="68">
        <v>10</v>
      </c>
      <c r="H27" s="68">
        <v>11</v>
      </c>
      <c r="I27" s="68"/>
      <c r="J27" s="68"/>
      <c r="K27" s="68">
        <v>2</v>
      </c>
      <c r="L27" s="68">
        <v>3</v>
      </c>
      <c r="M27" s="68">
        <v>4</v>
      </c>
      <c r="N27" s="68">
        <v>5</v>
      </c>
      <c r="O27" s="68">
        <v>6</v>
      </c>
      <c r="P27" s="68">
        <v>7</v>
      </c>
      <c r="Q27" s="68">
        <v>12</v>
      </c>
      <c r="R27" s="68">
        <v>13</v>
      </c>
      <c r="S27" s="68">
        <v>14</v>
      </c>
      <c r="T27" s="68">
        <v>15</v>
      </c>
      <c r="U27" s="68">
        <v>16</v>
      </c>
      <c r="V27" s="68">
        <v>17</v>
      </c>
      <c r="W27" s="68">
        <v>18</v>
      </c>
      <c r="X27" s="68">
        <v>19</v>
      </c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7"/>
      <c r="BM27" s="57"/>
      <c r="BN27" s="57"/>
      <c r="BO27" s="57"/>
      <c r="BP27" s="57"/>
      <c r="BQ27" s="57"/>
      <c r="BR27" s="57"/>
      <c r="BS27" s="57"/>
      <c r="BT27" s="57"/>
      <c r="BU27" s="57"/>
      <c r="BV27" s="57"/>
      <c r="BW27" s="57"/>
      <c r="BX27" s="57"/>
      <c r="BY27" s="57"/>
      <c r="BZ27" s="57"/>
    </row>
    <row r="28" spans="1:78" ht="34.5" customHeight="1" x14ac:dyDescent="0.25">
      <c r="A28" s="57"/>
      <c r="B28" s="66" t="s">
        <v>110</v>
      </c>
      <c r="C28" s="64">
        <v>1088890</v>
      </c>
      <c r="D28" s="63">
        <v>3009220.8</v>
      </c>
      <c r="E28" s="65">
        <v>1999837</v>
      </c>
      <c r="F28" s="65">
        <v>5519066</v>
      </c>
      <c r="G28" s="65">
        <v>1983020</v>
      </c>
      <c r="H28" s="65">
        <v>6289192.0999999996</v>
      </c>
      <c r="I28" s="64">
        <v>1876140</v>
      </c>
      <c r="J28" s="63">
        <v>4800862</v>
      </c>
      <c r="K28" s="62">
        <v>2082285</v>
      </c>
      <c r="L28" s="61">
        <v>5978732.5</v>
      </c>
      <c r="M28" s="60">
        <f t="shared" ref="M28:X28" si="0">+M20+M12</f>
        <v>1845127</v>
      </c>
      <c r="N28" s="60">
        <f t="shared" si="0"/>
        <v>5574012.8399999999</v>
      </c>
      <c r="O28" s="60">
        <f t="shared" si="0"/>
        <v>1688354</v>
      </c>
      <c r="P28" s="60">
        <f t="shared" si="0"/>
        <v>5094192.0999999996</v>
      </c>
      <c r="Q28" s="60">
        <f t="shared" si="0"/>
        <v>1784700</v>
      </c>
      <c r="R28" s="60">
        <f t="shared" si="0"/>
        <v>5880100</v>
      </c>
      <c r="S28" s="60">
        <f t="shared" si="0"/>
        <v>1652054</v>
      </c>
      <c r="T28" s="60">
        <f t="shared" si="0"/>
        <v>5204000</v>
      </c>
      <c r="U28" s="60">
        <f>+U20+U12</f>
        <v>1572852</v>
      </c>
      <c r="V28" s="60">
        <f t="shared" si="0"/>
        <v>5202000</v>
      </c>
      <c r="W28" s="60">
        <f t="shared" si="0"/>
        <v>1572852</v>
      </c>
      <c r="X28" s="60">
        <f t="shared" si="0"/>
        <v>5202000</v>
      </c>
    </row>
    <row r="29" spans="1:78" s="55" customFormat="1" ht="17.25" customHeight="1" x14ac:dyDescent="0.25">
      <c r="B29" s="59" t="s">
        <v>109</v>
      </c>
      <c r="C29" s="58"/>
      <c r="D29" s="56">
        <f>SUM(D28/C28)*1000</f>
        <v>2763.5673024823441</v>
      </c>
      <c r="F29" s="56">
        <f>SUM(F28/E28)*1000</f>
        <v>2759.7579202705019</v>
      </c>
      <c r="H29" s="56">
        <f>SUM(H28/G28)*1000</f>
        <v>3171.5222741071698</v>
      </c>
      <c r="J29" s="56">
        <f>SUM(J28/I28)*1000</f>
        <v>2558.9039197501252</v>
      </c>
      <c r="K29" s="57"/>
      <c r="L29" s="56">
        <f>SUM(L28/K28)*1000</f>
        <v>2871.2364061595795</v>
      </c>
      <c r="M29" s="56"/>
      <c r="N29" s="56">
        <f>SUM(N28/M28)*1000</f>
        <v>3020.9372254592777</v>
      </c>
      <c r="P29" s="56">
        <f>SUM(P28/O28)*1000</f>
        <v>3017.2535499071873</v>
      </c>
      <c r="R29" s="56">
        <f>SUM(R28/Q28)*1000</f>
        <v>3294.7274051661343</v>
      </c>
      <c r="T29" s="56">
        <f>+T21</f>
        <v>3150.0127061031035</v>
      </c>
      <c r="V29" s="56">
        <f>+V21</f>
        <v>3307.5133414082588</v>
      </c>
      <c r="X29" s="56">
        <f>+X21</f>
        <v>3307.5133414082588</v>
      </c>
    </row>
    <row r="33" spans="14:14" x14ac:dyDescent="0.25">
      <c r="N33" s="54"/>
    </row>
  </sheetData>
  <mergeCells count="30">
    <mergeCell ref="E9:F9"/>
    <mergeCell ref="I9:J9"/>
    <mergeCell ref="O9:P9"/>
    <mergeCell ref="M9:N9"/>
    <mergeCell ref="W9:X9"/>
    <mergeCell ref="G9:H9"/>
    <mergeCell ref="Q9:R9"/>
    <mergeCell ref="S9:T9"/>
    <mergeCell ref="U9:V9"/>
    <mergeCell ref="K9:L9"/>
    <mergeCell ref="O25:P25"/>
    <mergeCell ref="E17:F17"/>
    <mergeCell ref="G17:H17"/>
    <mergeCell ref="I17:J17"/>
    <mergeCell ref="K17:L17"/>
    <mergeCell ref="M17:N17"/>
    <mergeCell ref="O17:P17"/>
    <mergeCell ref="E25:F25"/>
    <mergeCell ref="G25:H25"/>
    <mergeCell ref="I25:J25"/>
    <mergeCell ref="K25:L25"/>
    <mergeCell ref="M25:N25"/>
    <mergeCell ref="Q25:R25"/>
    <mergeCell ref="S25:T25"/>
    <mergeCell ref="U25:V25"/>
    <mergeCell ref="W25:X25"/>
    <mergeCell ref="Q17:R17"/>
    <mergeCell ref="S17:T17"/>
    <mergeCell ref="U17:V17"/>
    <mergeCell ref="W17:X17"/>
  </mergeCells>
  <pageMargins left="0" right="0" top="0.25" bottom="0.25" header="0" footer="0.25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X59"/>
  <sheetViews>
    <sheetView topLeftCell="A31" workbookViewId="0">
      <selection activeCell="O31" sqref="O31:P32"/>
    </sheetView>
  </sheetViews>
  <sheetFormatPr defaultRowHeight="13.5" x14ac:dyDescent="0.25"/>
  <cols>
    <col min="1" max="1" width="4.140625" style="110" customWidth="1"/>
    <col min="2" max="2" width="39.85546875" style="111" customWidth="1"/>
    <col min="3" max="3" width="18.85546875" style="110" hidden="1" customWidth="1"/>
    <col min="4" max="4" width="15.42578125" style="110" hidden="1" customWidth="1"/>
    <col min="5" max="5" width="11.7109375" style="110" hidden="1" customWidth="1"/>
    <col min="6" max="6" width="17.7109375" style="110" hidden="1" customWidth="1"/>
    <col min="7" max="7" width="13.85546875" style="110" customWidth="1"/>
    <col min="8" max="8" width="15.28515625" style="110" customWidth="1"/>
    <col min="9" max="11" width="15.140625" style="110" customWidth="1"/>
    <col min="12" max="12" width="16.28515625" style="110" customWidth="1"/>
    <col min="13" max="13" width="13.85546875" style="110" bestFit="1" customWidth="1"/>
    <col min="14" max="14" width="14.140625" style="110" customWidth="1"/>
    <col min="15" max="15" width="12.5703125" style="110" customWidth="1"/>
    <col min="16" max="16" width="15.140625" style="110" bestFit="1" customWidth="1"/>
    <col min="17" max="17" width="9.140625" style="110"/>
    <col min="18" max="18" width="22.85546875" style="110" bestFit="1" customWidth="1"/>
    <col min="19" max="16384" width="9.140625" style="110"/>
  </cols>
  <sheetData>
    <row r="1" spans="1:76" ht="16.5" x14ac:dyDescent="0.25">
      <c r="B1" s="173" t="s">
        <v>154</v>
      </c>
      <c r="C1" s="173"/>
      <c r="D1" s="173"/>
      <c r="E1" s="173"/>
      <c r="F1" s="173"/>
      <c r="G1" s="173"/>
    </row>
    <row r="2" spans="1:76" ht="18" customHeight="1" x14ac:dyDescent="0.25">
      <c r="B2" s="174"/>
      <c r="C2" s="174"/>
      <c r="D2" s="174"/>
      <c r="E2" s="174"/>
      <c r="F2" s="174"/>
      <c r="G2" s="174"/>
      <c r="H2" s="174"/>
      <c r="I2" s="172"/>
      <c r="J2" s="172"/>
      <c r="K2" s="172"/>
      <c r="L2" s="172"/>
    </row>
    <row r="3" spans="1:76" ht="22.5" customHeight="1" x14ac:dyDescent="0.25">
      <c r="B3" s="110"/>
      <c r="H3" s="173"/>
      <c r="I3" s="172"/>
      <c r="K3" s="172"/>
      <c r="L3" s="171"/>
      <c r="N3" s="171"/>
      <c r="P3" s="171"/>
    </row>
    <row r="4" spans="1:76" ht="17.25" x14ac:dyDescent="0.25">
      <c r="A4" s="168"/>
      <c r="B4" s="168"/>
      <c r="C4" s="168"/>
      <c r="D4" s="107"/>
      <c r="G4" s="107">
        <v>2024</v>
      </c>
      <c r="H4" s="107">
        <v>2025</v>
      </c>
      <c r="I4" s="107">
        <v>2026</v>
      </c>
      <c r="J4" s="107">
        <v>2027</v>
      </c>
      <c r="L4" s="112"/>
      <c r="O4" s="170"/>
      <c r="P4" s="165">
        <f>SUM(O4*4)*1.01</f>
        <v>0</v>
      </c>
    </row>
    <row r="5" spans="1:76" ht="17.25" x14ac:dyDescent="0.3">
      <c r="A5" s="168" t="s">
        <v>131</v>
      </c>
      <c r="B5" s="168"/>
      <c r="C5" s="168"/>
      <c r="D5" s="167"/>
      <c r="G5" s="167">
        <v>75000</v>
      </c>
      <c r="H5" s="167">
        <v>80000</v>
      </c>
      <c r="I5" s="167">
        <v>85000</v>
      </c>
      <c r="J5" s="167">
        <v>85000</v>
      </c>
    </row>
    <row r="6" spans="1:76" ht="17.25" x14ac:dyDescent="0.3">
      <c r="A6" s="168" t="s">
        <v>153</v>
      </c>
      <c r="B6" s="169"/>
      <c r="C6" s="168"/>
      <c r="D6" s="168"/>
      <c r="G6" s="167">
        <v>36590</v>
      </c>
      <c r="H6" s="167">
        <v>36670</v>
      </c>
      <c r="I6" s="167">
        <v>36670</v>
      </c>
      <c r="J6" s="167">
        <v>36670</v>
      </c>
    </row>
    <row r="7" spans="1:76" ht="17.25" x14ac:dyDescent="0.3">
      <c r="A7" s="168" t="s">
        <v>152</v>
      </c>
      <c r="B7" s="169"/>
      <c r="C7" s="168"/>
      <c r="D7" s="168"/>
      <c r="G7" s="167">
        <v>2200</v>
      </c>
      <c r="H7" s="167">
        <v>2215</v>
      </c>
      <c r="I7" s="167">
        <v>2215</v>
      </c>
      <c r="J7" s="167">
        <v>2215</v>
      </c>
    </row>
    <row r="8" spans="1:76" ht="16.5" x14ac:dyDescent="0.3">
      <c r="B8" s="166"/>
    </row>
    <row r="9" spans="1:76" ht="16.5" hidden="1" x14ac:dyDescent="0.3">
      <c r="B9" s="150" t="s">
        <v>151</v>
      </c>
      <c r="D9" s="110">
        <v>13234089</v>
      </c>
      <c r="F9" s="165">
        <v>14420161.199999999</v>
      </c>
      <c r="H9" s="110">
        <v>16378050.25</v>
      </c>
      <c r="I9" s="110">
        <v>5616520</v>
      </c>
      <c r="J9" s="118">
        <v>16440700</v>
      </c>
      <c r="K9" s="118"/>
    </row>
    <row r="10" spans="1:76" ht="27.75" customHeight="1" x14ac:dyDescent="0.25">
      <c r="A10" s="120"/>
      <c r="B10" s="148" t="s">
        <v>125</v>
      </c>
      <c r="C10" s="197" t="s">
        <v>147</v>
      </c>
      <c r="D10" s="198"/>
      <c r="E10" s="197" t="s">
        <v>146</v>
      </c>
      <c r="F10" s="198"/>
      <c r="G10" s="197" t="s">
        <v>145</v>
      </c>
      <c r="H10" s="198"/>
      <c r="I10" s="197" t="s">
        <v>117</v>
      </c>
      <c r="J10" s="198"/>
      <c r="K10" s="197" t="s">
        <v>144</v>
      </c>
      <c r="L10" s="198"/>
      <c r="M10" s="197" t="s">
        <v>143</v>
      </c>
      <c r="N10" s="198"/>
      <c r="O10" s="197" t="s">
        <v>142</v>
      </c>
      <c r="P10" s="198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20"/>
      <c r="BK10" s="120"/>
      <c r="BL10" s="120"/>
      <c r="BM10" s="120"/>
      <c r="BN10" s="120"/>
      <c r="BO10" s="120"/>
      <c r="BP10" s="120"/>
      <c r="BQ10" s="120"/>
      <c r="BR10" s="120"/>
      <c r="BS10" s="120"/>
      <c r="BT10" s="120"/>
      <c r="BU10" s="120"/>
      <c r="BV10" s="120"/>
      <c r="BW10" s="120"/>
      <c r="BX10" s="120"/>
    </row>
    <row r="11" spans="1:76" s="161" customFormat="1" ht="75" customHeight="1" x14ac:dyDescent="0.25">
      <c r="A11" s="162"/>
      <c r="B11" s="147"/>
      <c r="C11" s="147" t="s">
        <v>112</v>
      </c>
      <c r="D11" s="146" t="s">
        <v>113</v>
      </c>
      <c r="E11" s="147" t="s">
        <v>112</v>
      </c>
      <c r="F11" s="146" t="s">
        <v>111</v>
      </c>
      <c r="G11" s="147" t="s">
        <v>112</v>
      </c>
      <c r="H11" s="146" t="s">
        <v>111</v>
      </c>
      <c r="I11" s="147" t="s">
        <v>112</v>
      </c>
      <c r="J11" s="146" t="s">
        <v>111</v>
      </c>
      <c r="K11" s="147" t="s">
        <v>112</v>
      </c>
      <c r="L11" s="146" t="s">
        <v>111</v>
      </c>
      <c r="M11" s="147" t="s">
        <v>112</v>
      </c>
      <c r="N11" s="146" t="s">
        <v>111</v>
      </c>
      <c r="O11" s="147" t="s">
        <v>112</v>
      </c>
      <c r="P11" s="146" t="s">
        <v>111</v>
      </c>
      <c r="Q11" s="162"/>
      <c r="R11" s="162"/>
      <c r="S11" s="162"/>
      <c r="T11" s="162"/>
      <c r="U11" s="162"/>
      <c r="V11" s="162"/>
      <c r="W11" s="162"/>
      <c r="X11" s="162"/>
      <c r="Y11" s="162"/>
      <c r="Z11" s="162"/>
      <c r="AA11" s="162"/>
      <c r="AB11" s="162"/>
      <c r="AC11" s="162"/>
      <c r="AD11" s="162"/>
      <c r="AE11" s="162"/>
      <c r="AF11" s="162"/>
      <c r="AG11" s="162"/>
      <c r="AH11" s="162"/>
      <c r="AI11" s="162"/>
      <c r="AJ11" s="162"/>
      <c r="AK11" s="162"/>
      <c r="AL11" s="162"/>
      <c r="AM11" s="162"/>
      <c r="AN11" s="162"/>
      <c r="AO11" s="162"/>
      <c r="AP11" s="162"/>
      <c r="AQ11" s="162"/>
      <c r="AR11" s="162"/>
      <c r="AS11" s="162"/>
      <c r="AT11" s="162"/>
      <c r="AU11" s="162"/>
      <c r="AV11" s="162"/>
      <c r="AW11" s="162"/>
      <c r="AX11" s="162"/>
      <c r="AY11" s="162"/>
      <c r="AZ11" s="162"/>
      <c r="BA11" s="162"/>
      <c r="BB11" s="162"/>
      <c r="BC11" s="162"/>
      <c r="BD11" s="162"/>
      <c r="BE11" s="162"/>
      <c r="BF11" s="162"/>
      <c r="BG11" s="162"/>
      <c r="BH11" s="162"/>
      <c r="BI11" s="162"/>
      <c r="BJ11" s="162"/>
      <c r="BK11" s="162"/>
      <c r="BL11" s="162"/>
      <c r="BM11" s="162"/>
      <c r="BN11" s="162"/>
      <c r="BO11" s="162"/>
      <c r="BP11" s="162"/>
      <c r="BQ11" s="162"/>
      <c r="BR11" s="162"/>
      <c r="BS11" s="162"/>
      <c r="BT11" s="162"/>
      <c r="BU11" s="162"/>
      <c r="BV11" s="162"/>
      <c r="BW11" s="162"/>
      <c r="BX11" s="162"/>
    </row>
    <row r="12" spans="1:76" s="158" customFormat="1" ht="23.25" customHeight="1" x14ac:dyDescent="0.25">
      <c r="A12" s="160"/>
      <c r="B12" s="145"/>
      <c r="C12" s="145"/>
      <c r="D12" s="144"/>
      <c r="E12" s="145">
        <v>1</v>
      </c>
      <c r="F12" s="144">
        <v>2</v>
      </c>
      <c r="G12" s="145">
        <v>3</v>
      </c>
      <c r="H12" s="144">
        <v>4</v>
      </c>
      <c r="I12" s="145">
        <v>9</v>
      </c>
      <c r="J12" s="144">
        <v>10</v>
      </c>
      <c r="K12" s="145">
        <v>11</v>
      </c>
      <c r="L12" s="144">
        <v>12</v>
      </c>
      <c r="M12" s="145">
        <v>13</v>
      </c>
      <c r="N12" s="144">
        <v>14</v>
      </c>
      <c r="O12" s="145">
        <v>15</v>
      </c>
      <c r="P12" s="144">
        <v>16</v>
      </c>
      <c r="Q12" s="159"/>
      <c r="R12" s="159"/>
      <c r="S12" s="159"/>
      <c r="T12" s="159"/>
      <c r="U12" s="159"/>
      <c r="V12" s="159"/>
      <c r="W12" s="159"/>
      <c r="X12" s="159"/>
      <c r="Y12" s="159"/>
      <c r="Z12" s="159"/>
      <c r="AA12" s="159"/>
      <c r="AB12" s="159"/>
      <c r="AC12" s="159"/>
      <c r="AD12" s="159"/>
      <c r="AE12" s="159"/>
      <c r="AF12" s="159"/>
      <c r="AG12" s="159"/>
      <c r="AH12" s="159"/>
      <c r="AI12" s="159"/>
      <c r="AJ12" s="159"/>
      <c r="AK12" s="159"/>
      <c r="AL12" s="159"/>
      <c r="AM12" s="159"/>
      <c r="AN12" s="159"/>
      <c r="AO12" s="159"/>
      <c r="AP12" s="159"/>
      <c r="AQ12" s="159"/>
      <c r="AR12" s="159"/>
      <c r="AS12" s="159"/>
      <c r="AT12" s="159"/>
      <c r="AU12" s="159"/>
      <c r="AV12" s="159"/>
      <c r="AW12" s="159"/>
      <c r="AX12" s="159"/>
      <c r="AY12" s="159"/>
      <c r="AZ12" s="159"/>
      <c r="BA12" s="159"/>
      <c r="BB12" s="159"/>
      <c r="BC12" s="159"/>
      <c r="BD12" s="159"/>
      <c r="BE12" s="159"/>
      <c r="BF12" s="159"/>
      <c r="BG12" s="159"/>
      <c r="BH12" s="159"/>
      <c r="BI12" s="159"/>
      <c r="BJ12" s="159"/>
      <c r="BK12" s="159"/>
      <c r="BL12" s="159"/>
      <c r="BM12" s="159"/>
      <c r="BN12" s="159"/>
      <c r="BO12" s="159"/>
      <c r="BP12" s="159"/>
      <c r="BQ12" s="159"/>
      <c r="BR12" s="159"/>
      <c r="BS12" s="159"/>
      <c r="BT12" s="159"/>
      <c r="BU12" s="159"/>
      <c r="BV12" s="159"/>
      <c r="BW12" s="159"/>
      <c r="BX12" s="159"/>
    </row>
    <row r="13" spans="1:76" s="156" customFormat="1" ht="19.5" customHeight="1" x14ac:dyDescent="0.25">
      <c r="A13" s="157"/>
      <c r="B13" s="143" t="s">
        <v>141</v>
      </c>
      <c r="C13" s="142">
        <f t="shared" ref="C13:I13" si="0">+C14+C15</f>
        <v>4663933</v>
      </c>
      <c r="D13" s="141">
        <f t="shared" si="0"/>
        <v>13234089.029999999</v>
      </c>
      <c r="E13" s="132">
        <f t="shared" si="0"/>
        <v>4904424</v>
      </c>
      <c r="F13" s="132">
        <f t="shared" si="0"/>
        <v>14420378.6</v>
      </c>
      <c r="G13" s="132">
        <f t="shared" si="0"/>
        <v>4623097</v>
      </c>
      <c r="H13" s="132">
        <f t="shared" si="0"/>
        <v>16378050.25</v>
      </c>
      <c r="I13" s="132">
        <f t="shared" si="0"/>
        <v>5320000</v>
      </c>
      <c r="J13" s="132">
        <f>SUM(J14:J15)</f>
        <v>15934635.261999998</v>
      </c>
      <c r="K13" s="132">
        <f t="shared" ref="K13:P13" si="1">+K14+K15</f>
        <v>4752200</v>
      </c>
      <c r="L13" s="132">
        <f t="shared" si="1"/>
        <v>18573370</v>
      </c>
      <c r="M13" s="132">
        <f t="shared" si="1"/>
        <v>4752200</v>
      </c>
      <c r="N13" s="132">
        <f t="shared" si="1"/>
        <v>19848736</v>
      </c>
      <c r="O13" s="132">
        <f t="shared" si="1"/>
        <v>4752200</v>
      </c>
      <c r="P13" s="132">
        <f t="shared" si="1"/>
        <v>20661738.400000002</v>
      </c>
    </row>
    <row r="14" spans="1:76" s="155" customFormat="1" ht="35.25" customHeight="1" x14ac:dyDescent="0.25">
      <c r="A14" s="152"/>
      <c r="B14" s="137" t="s">
        <v>140</v>
      </c>
      <c r="C14" s="140">
        <v>1782453</v>
      </c>
      <c r="D14" s="139">
        <v>10021613</v>
      </c>
      <c r="E14" s="138">
        <v>2097844</v>
      </c>
      <c r="F14" s="133">
        <v>11359829</v>
      </c>
      <c r="G14" s="138">
        <v>1956937</v>
      </c>
      <c r="H14" s="133">
        <v>13253659.449999999</v>
      </c>
      <c r="I14" s="154">
        <f>+J20*J21</f>
        <v>2440200</v>
      </c>
      <c r="J14" s="133">
        <f>+I14*J16/1000</f>
        <v>11324968.199999999</v>
      </c>
      <c r="K14" s="134">
        <f>+L20*L21</f>
        <v>2037600</v>
      </c>
      <c r="L14" s="153">
        <f>+K14*L16/1000</f>
        <v>15180120</v>
      </c>
      <c r="M14" s="134">
        <f>+N20*N21</f>
        <v>2037600</v>
      </c>
      <c r="N14" s="153">
        <f>+M14*N16/1000</f>
        <v>16243747.199999999</v>
      </c>
      <c r="O14" s="134">
        <f>+P20*P21</f>
        <v>2037600</v>
      </c>
      <c r="P14" s="153">
        <f>+O14*P16/1000</f>
        <v>17056749.600000001</v>
      </c>
      <c r="R14" s="164"/>
    </row>
    <row r="15" spans="1:76" s="152" customFormat="1" ht="34.5" customHeight="1" x14ac:dyDescent="0.25">
      <c r="B15" s="137" t="s">
        <v>139</v>
      </c>
      <c r="C15" s="136">
        <v>2881480</v>
      </c>
      <c r="D15" s="135">
        <v>3212476.03</v>
      </c>
      <c r="E15" s="134">
        <v>2806580</v>
      </c>
      <c r="F15" s="133">
        <v>3060549.6</v>
      </c>
      <c r="G15" s="134">
        <v>2666160</v>
      </c>
      <c r="H15" s="133">
        <v>3124390.8</v>
      </c>
      <c r="I15" s="154">
        <f>+J23*J22</f>
        <v>2879800</v>
      </c>
      <c r="J15" s="133">
        <f>+I15*J17/1000</f>
        <v>4609667.0619999999</v>
      </c>
      <c r="K15" s="134">
        <f>+L22*L23</f>
        <v>2714600</v>
      </c>
      <c r="L15" s="153">
        <f>+K15*L17/1000</f>
        <v>3393250</v>
      </c>
      <c r="M15" s="134">
        <f>+N22*N23</f>
        <v>2714600</v>
      </c>
      <c r="N15" s="153">
        <f>+M15*N17/1000</f>
        <v>3604988.8</v>
      </c>
      <c r="O15" s="134">
        <f>+P22*P23</f>
        <v>2714600</v>
      </c>
      <c r="P15" s="153">
        <f>+O15*P17/1000</f>
        <v>3604988.8</v>
      </c>
      <c r="R15" s="164"/>
    </row>
    <row r="16" spans="1:76" s="127" customFormat="1" ht="21" customHeight="1" x14ac:dyDescent="0.25">
      <c r="B16" s="131" t="s">
        <v>138</v>
      </c>
      <c r="C16" s="130"/>
      <c r="D16" s="128">
        <f>SUM(D14/C14)*1000</f>
        <v>5622.3715295718875</v>
      </c>
      <c r="F16" s="128">
        <f>SUM(F14/E14)*1000</f>
        <v>5415.001782782705</v>
      </c>
      <c r="H16" s="128">
        <f>SUM(H14/G14)*1000</f>
        <v>6772.6551493481902</v>
      </c>
      <c r="J16" s="128">
        <v>4641</v>
      </c>
      <c r="L16" s="128">
        <f>ROUND(H16*L18,0)</f>
        <v>7450</v>
      </c>
      <c r="N16" s="128">
        <f>ROUND(L16*N18,0)</f>
        <v>7972</v>
      </c>
      <c r="P16" s="128">
        <f>ROUND(N16*P18,0)</f>
        <v>8371</v>
      </c>
    </row>
    <row r="17" spans="1:76" s="127" customFormat="1" ht="14.25" customHeight="1" x14ac:dyDescent="0.25">
      <c r="B17" s="131" t="s">
        <v>137</v>
      </c>
      <c r="C17" s="130"/>
      <c r="D17" s="130">
        <f>SUM(D15/C15)*1000</f>
        <v>1114.8701465913348</v>
      </c>
      <c r="F17" s="129">
        <f>SUM(F15/E15)*1000</f>
        <v>1090.4907752495919</v>
      </c>
      <c r="G17" s="129"/>
      <c r="H17" s="129">
        <f>SUM(H15/G15)*1000</f>
        <v>1171.8692051489784</v>
      </c>
      <c r="I17" s="129"/>
      <c r="J17" s="129">
        <v>1600.69</v>
      </c>
      <c r="K17" s="129"/>
      <c r="L17" s="129">
        <f>ROUND(H17*H5/G5,0)</f>
        <v>1250</v>
      </c>
      <c r="M17" s="129"/>
      <c r="N17" s="129">
        <f>ROUND(L17*I5/H5,0)</f>
        <v>1328</v>
      </c>
      <c r="O17" s="129"/>
      <c r="P17" s="129">
        <f>+N17</f>
        <v>1328</v>
      </c>
    </row>
    <row r="18" spans="1:76" s="120" customFormat="1" ht="18" customHeight="1" x14ac:dyDescent="0.25">
      <c r="B18" s="126" t="s">
        <v>128</v>
      </c>
      <c r="H18" s="124">
        <f>+H16/F16</f>
        <v>1.2507207607728252</v>
      </c>
      <c r="J18" s="125">
        <f>+J17/H17</f>
        <v>1.3659288877690972</v>
      </c>
      <c r="L18" s="124">
        <v>1.1000000000000001</v>
      </c>
      <c r="N18" s="124">
        <v>1.07</v>
      </c>
      <c r="P18" s="124">
        <v>1.05</v>
      </c>
    </row>
    <row r="19" spans="1:76" s="120" customFormat="1" ht="14.25" x14ac:dyDescent="0.25">
      <c r="B19" s="123" t="s">
        <v>136</v>
      </c>
      <c r="D19" s="122">
        <f>SUM(D20:D22)</f>
        <v>35693</v>
      </c>
      <c r="F19" s="119">
        <f>SUM(F20:F22)</f>
        <v>37922.141803232531</v>
      </c>
      <c r="G19" s="121"/>
      <c r="H19" s="119">
        <f>SUM(H20:H22)</f>
        <v>35930.692725104353</v>
      </c>
      <c r="I19" s="121"/>
      <c r="J19" s="119">
        <f>+J20+J22</f>
        <v>38000</v>
      </c>
      <c r="K19" s="121"/>
      <c r="L19" s="119">
        <f>+H6-300</f>
        <v>36370</v>
      </c>
      <c r="M19" s="121"/>
      <c r="N19" s="119">
        <f>+L19</f>
        <v>36370</v>
      </c>
      <c r="O19" s="121"/>
      <c r="P19" s="119">
        <f>+N19</f>
        <v>36370</v>
      </c>
    </row>
    <row r="20" spans="1:76" ht="27.75" customHeight="1" x14ac:dyDescent="0.25">
      <c r="B20" s="117" t="s">
        <v>135</v>
      </c>
      <c r="C20" s="114"/>
      <c r="D20" s="114">
        <v>15111</v>
      </c>
      <c r="F20" s="112">
        <f>17757</f>
        <v>17757</v>
      </c>
      <c r="G20" s="112"/>
      <c r="H20" s="112">
        <v>16770</v>
      </c>
      <c r="I20" s="112"/>
      <c r="J20" s="112">
        <v>17430</v>
      </c>
      <c r="K20" s="112"/>
      <c r="L20" s="118">
        <f>ROUND(L19*H20/H19,-1)</f>
        <v>16980</v>
      </c>
      <c r="M20" s="112"/>
      <c r="N20" s="112">
        <f>+L20</f>
        <v>16980</v>
      </c>
      <c r="O20" s="112"/>
      <c r="P20" s="112">
        <f>+N20</f>
        <v>16980</v>
      </c>
    </row>
    <row r="21" spans="1:76" x14ac:dyDescent="0.25">
      <c r="B21" s="115" t="s">
        <v>133</v>
      </c>
      <c r="C21" s="114"/>
      <c r="D21" s="114"/>
      <c r="F21" s="113">
        <f>+E14/F20</f>
        <v>118.14180323252802</v>
      </c>
      <c r="G21" s="112"/>
      <c r="H21" s="113">
        <f>+G14/H20</f>
        <v>116.69272510435302</v>
      </c>
      <c r="I21" s="112"/>
      <c r="J21" s="113">
        <v>140</v>
      </c>
      <c r="K21" s="112"/>
      <c r="L21" s="118">
        <v>120</v>
      </c>
      <c r="M21" s="112"/>
      <c r="N21" s="112">
        <f>+L21</f>
        <v>120</v>
      </c>
      <c r="O21" s="112"/>
      <c r="P21" s="112">
        <f>+N21</f>
        <v>120</v>
      </c>
    </row>
    <row r="22" spans="1:76" ht="27" customHeight="1" x14ac:dyDescent="0.25">
      <c r="B22" s="117" t="s">
        <v>134</v>
      </c>
      <c r="C22" s="114"/>
      <c r="D22" s="114">
        <f>SUM(C15/140)</f>
        <v>20582</v>
      </c>
      <c r="F22" s="112">
        <f>SUM(E15/140)</f>
        <v>20047</v>
      </c>
      <c r="G22" s="112"/>
      <c r="H22" s="112">
        <v>19044</v>
      </c>
      <c r="I22" s="116"/>
      <c r="J22" s="112">
        <v>20570</v>
      </c>
      <c r="K22" s="112"/>
      <c r="L22" s="112">
        <f>+L19-L20</f>
        <v>19390</v>
      </c>
      <c r="M22" s="112"/>
      <c r="N22" s="112">
        <f>+L22</f>
        <v>19390</v>
      </c>
      <c r="O22" s="112"/>
      <c r="P22" s="112">
        <f>+N22</f>
        <v>19390</v>
      </c>
    </row>
    <row r="23" spans="1:76" x14ac:dyDescent="0.25">
      <c r="B23" s="115" t="s">
        <v>133</v>
      </c>
      <c r="C23" s="114"/>
      <c r="D23" s="114"/>
      <c r="F23" s="113">
        <f>+E15/F22</f>
        <v>140</v>
      </c>
      <c r="G23" s="112"/>
      <c r="H23" s="112">
        <f>+G15/H22</f>
        <v>140</v>
      </c>
      <c r="I23" s="112"/>
      <c r="J23" s="112">
        <v>140</v>
      </c>
      <c r="K23" s="112"/>
      <c r="L23" s="112">
        <v>140</v>
      </c>
      <c r="M23" s="112"/>
      <c r="N23" s="112">
        <f>+L23</f>
        <v>140</v>
      </c>
      <c r="O23" s="112"/>
      <c r="P23" s="112">
        <f>+N23</f>
        <v>140</v>
      </c>
    </row>
    <row r="24" spans="1:76" ht="27" customHeight="1" x14ac:dyDescent="0.25">
      <c r="B24" s="110"/>
      <c r="C24" s="114"/>
      <c r="D24" s="163" t="s">
        <v>150</v>
      </c>
      <c r="F24" s="149"/>
      <c r="G24" s="149"/>
      <c r="H24" s="149"/>
      <c r="J24" s="114"/>
      <c r="L24" s="114"/>
    </row>
    <row r="25" spans="1:76" x14ac:dyDescent="0.25">
      <c r="F25" s="149"/>
      <c r="G25" s="149"/>
      <c r="H25" s="149"/>
    </row>
    <row r="26" spans="1:76" ht="16.5" x14ac:dyDescent="0.3">
      <c r="B26" s="150" t="s">
        <v>149</v>
      </c>
      <c r="F26" s="149"/>
      <c r="G26" s="149"/>
      <c r="H26" s="149"/>
    </row>
    <row r="27" spans="1:76" ht="27.75" customHeight="1" x14ac:dyDescent="0.25">
      <c r="A27" s="120"/>
      <c r="B27" s="148" t="s">
        <v>125</v>
      </c>
      <c r="C27" s="197" t="s">
        <v>147</v>
      </c>
      <c r="D27" s="198"/>
      <c r="E27" s="197" t="s">
        <v>146</v>
      </c>
      <c r="F27" s="198"/>
      <c r="G27" s="197" t="s">
        <v>145</v>
      </c>
      <c r="H27" s="198"/>
      <c r="I27" s="197" t="s">
        <v>117</v>
      </c>
      <c r="J27" s="198"/>
      <c r="K27" s="197" t="s">
        <v>144</v>
      </c>
      <c r="L27" s="198"/>
      <c r="M27" s="197" t="s">
        <v>143</v>
      </c>
      <c r="N27" s="198"/>
      <c r="O27" s="197" t="s">
        <v>142</v>
      </c>
      <c r="P27" s="198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0"/>
    </row>
    <row r="28" spans="1:76" s="161" customFormat="1" ht="75" customHeight="1" x14ac:dyDescent="0.25">
      <c r="A28" s="162"/>
      <c r="B28" s="147"/>
      <c r="C28" s="147" t="s">
        <v>112</v>
      </c>
      <c r="D28" s="146" t="s">
        <v>113</v>
      </c>
      <c r="E28" s="147" t="s">
        <v>112</v>
      </c>
      <c r="F28" s="146" t="s">
        <v>111</v>
      </c>
      <c r="G28" s="147" t="s">
        <v>112</v>
      </c>
      <c r="H28" s="146" t="s">
        <v>111</v>
      </c>
      <c r="I28" s="147" t="s">
        <v>112</v>
      </c>
      <c r="J28" s="146" t="s">
        <v>111</v>
      </c>
      <c r="K28" s="147" t="s">
        <v>112</v>
      </c>
      <c r="L28" s="146" t="s">
        <v>111</v>
      </c>
      <c r="M28" s="147" t="s">
        <v>112</v>
      </c>
      <c r="N28" s="146" t="s">
        <v>111</v>
      </c>
      <c r="O28" s="147" t="s">
        <v>112</v>
      </c>
      <c r="P28" s="146" t="s">
        <v>111</v>
      </c>
      <c r="Q28" s="162"/>
      <c r="R28" s="162"/>
      <c r="S28" s="162"/>
      <c r="T28" s="162"/>
      <c r="U28" s="162"/>
      <c r="V28" s="162"/>
      <c r="W28" s="162"/>
      <c r="X28" s="162"/>
      <c r="Y28" s="162"/>
      <c r="Z28" s="162"/>
      <c r="AA28" s="162"/>
      <c r="AB28" s="162"/>
      <c r="AC28" s="162"/>
      <c r="AD28" s="162"/>
      <c r="AE28" s="162"/>
      <c r="AF28" s="162"/>
      <c r="AG28" s="162"/>
      <c r="AH28" s="162"/>
      <c r="AI28" s="162"/>
      <c r="AJ28" s="162"/>
      <c r="AK28" s="162"/>
      <c r="AL28" s="162"/>
      <c r="AM28" s="162"/>
      <c r="AN28" s="162"/>
      <c r="AO28" s="162"/>
      <c r="AP28" s="162"/>
      <c r="AQ28" s="162"/>
      <c r="AR28" s="162"/>
      <c r="AS28" s="162"/>
      <c r="AT28" s="162"/>
      <c r="AU28" s="162"/>
      <c r="AV28" s="162"/>
      <c r="AW28" s="162"/>
      <c r="AX28" s="162"/>
      <c r="AY28" s="162"/>
      <c r="AZ28" s="162"/>
      <c r="BA28" s="162"/>
      <c r="BB28" s="162"/>
      <c r="BC28" s="162"/>
      <c r="BD28" s="162"/>
      <c r="BE28" s="162"/>
      <c r="BF28" s="162"/>
      <c r="BG28" s="162"/>
      <c r="BH28" s="162"/>
      <c r="BI28" s="162"/>
      <c r="BJ28" s="162"/>
      <c r="BK28" s="162"/>
      <c r="BL28" s="162"/>
      <c r="BM28" s="162"/>
      <c r="BN28" s="162"/>
      <c r="BO28" s="162"/>
      <c r="BP28" s="162"/>
      <c r="BQ28" s="162"/>
      <c r="BR28" s="162"/>
      <c r="BS28" s="162"/>
      <c r="BT28" s="162"/>
      <c r="BU28" s="162"/>
      <c r="BV28" s="162"/>
      <c r="BW28" s="162"/>
      <c r="BX28" s="162"/>
    </row>
    <row r="29" spans="1:76" s="158" customFormat="1" ht="23.25" customHeight="1" x14ac:dyDescent="0.25">
      <c r="A29" s="160"/>
      <c r="B29" s="145"/>
      <c r="C29" s="145"/>
      <c r="D29" s="144"/>
      <c r="E29" s="145">
        <v>1</v>
      </c>
      <c r="F29" s="144">
        <v>2</v>
      </c>
      <c r="G29" s="145">
        <v>3</v>
      </c>
      <c r="H29" s="144">
        <v>4</v>
      </c>
      <c r="I29" s="145">
        <v>9</v>
      </c>
      <c r="J29" s="144">
        <v>10</v>
      </c>
      <c r="K29" s="145">
        <v>11</v>
      </c>
      <c r="L29" s="144">
        <v>12</v>
      </c>
      <c r="M29" s="145">
        <v>13</v>
      </c>
      <c r="N29" s="144">
        <v>14</v>
      </c>
      <c r="O29" s="145">
        <v>15</v>
      </c>
      <c r="P29" s="144">
        <v>16</v>
      </c>
      <c r="Q29" s="159"/>
      <c r="R29" s="159"/>
      <c r="S29" s="159"/>
      <c r="T29" s="159"/>
      <c r="U29" s="159"/>
      <c r="V29" s="159"/>
      <c r="W29" s="159"/>
      <c r="X29" s="159"/>
      <c r="Y29" s="159"/>
      <c r="Z29" s="159"/>
      <c r="AA29" s="159"/>
      <c r="AB29" s="159"/>
      <c r="AC29" s="159"/>
      <c r="AD29" s="159"/>
      <c r="AE29" s="159"/>
      <c r="AF29" s="159"/>
      <c r="AG29" s="159"/>
      <c r="AH29" s="159"/>
      <c r="AI29" s="159"/>
      <c r="AJ29" s="159"/>
      <c r="AK29" s="159"/>
      <c r="AL29" s="159"/>
      <c r="AM29" s="159"/>
      <c r="AN29" s="159"/>
      <c r="AO29" s="159"/>
      <c r="AP29" s="159"/>
      <c r="AQ29" s="159"/>
      <c r="AR29" s="159"/>
      <c r="AS29" s="159"/>
      <c r="AT29" s="159"/>
      <c r="AU29" s="159"/>
      <c r="AV29" s="159"/>
      <c r="AW29" s="159"/>
      <c r="AX29" s="159"/>
      <c r="AY29" s="159"/>
      <c r="AZ29" s="159"/>
      <c r="BA29" s="159"/>
      <c r="BB29" s="159"/>
      <c r="BC29" s="159"/>
      <c r="BD29" s="159"/>
      <c r="BE29" s="159"/>
      <c r="BF29" s="159"/>
      <c r="BG29" s="159"/>
      <c r="BH29" s="159"/>
      <c r="BI29" s="159"/>
      <c r="BJ29" s="159"/>
      <c r="BK29" s="159"/>
      <c r="BL29" s="159"/>
      <c r="BM29" s="159"/>
      <c r="BN29" s="159"/>
      <c r="BO29" s="159"/>
      <c r="BP29" s="159"/>
      <c r="BQ29" s="159"/>
      <c r="BR29" s="159"/>
      <c r="BS29" s="159"/>
      <c r="BT29" s="159"/>
      <c r="BU29" s="159"/>
      <c r="BV29" s="159"/>
      <c r="BW29" s="159"/>
      <c r="BX29" s="159"/>
    </row>
    <row r="30" spans="1:76" s="156" customFormat="1" ht="19.5" customHeight="1" x14ac:dyDescent="0.25">
      <c r="A30" s="157"/>
      <c r="B30" s="143" t="s">
        <v>141</v>
      </c>
      <c r="C30" s="142">
        <f>+C31+C32</f>
        <v>4663933</v>
      </c>
      <c r="D30" s="141">
        <f>+D31+D32</f>
        <v>13234089.029999999</v>
      </c>
      <c r="E30" s="132">
        <f>+E31+E32</f>
        <v>4904424</v>
      </c>
      <c r="F30" s="132">
        <f>+F31+F32</f>
        <v>14420378.6</v>
      </c>
      <c r="G30" s="132"/>
      <c r="H30" s="132"/>
      <c r="I30" s="132">
        <f>+I31+I32</f>
        <v>294120</v>
      </c>
      <c r="J30" s="132">
        <f>SUM(J31:J32)</f>
        <v>506062.53879999998</v>
      </c>
      <c r="K30" s="132">
        <f t="shared" ref="K30:P30" si="2">+K31+K32</f>
        <v>303300</v>
      </c>
      <c r="L30" s="132">
        <f t="shared" si="2"/>
        <v>527925</v>
      </c>
      <c r="M30" s="132">
        <f t="shared" si="2"/>
        <v>303300</v>
      </c>
      <c r="N30" s="132">
        <f t="shared" si="2"/>
        <v>562238.4</v>
      </c>
      <c r="O30" s="132">
        <f t="shared" si="2"/>
        <v>303300</v>
      </c>
      <c r="P30" s="132">
        <f t="shared" si="2"/>
        <v>571804.80000000005</v>
      </c>
    </row>
    <row r="31" spans="1:76" s="155" customFormat="1" ht="35.25" customHeight="1" x14ac:dyDescent="0.25">
      <c r="A31" s="152"/>
      <c r="B31" s="137" t="s">
        <v>140</v>
      </c>
      <c r="C31" s="140">
        <v>1782453</v>
      </c>
      <c r="D31" s="139">
        <v>10021613</v>
      </c>
      <c r="E31" s="138">
        <v>2097844</v>
      </c>
      <c r="F31" s="133">
        <v>11359829</v>
      </c>
      <c r="G31" s="138"/>
      <c r="H31" s="133"/>
      <c r="I31" s="154">
        <f>+J37*J38</f>
        <v>11600</v>
      </c>
      <c r="J31" s="153">
        <f>+I31*J33/1000</f>
        <v>53835.6</v>
      </c>
      <c r="K31" s="134">
        <f>+L37*L38</f>
        <v>24000</v>
      </c>
      <c r="L31" s="153">
        <f>+K31*L33/1000</f>
        <v>178800</v>
      </c>
      <c r="M31" s="134">
        <f>+N37*N38</f>
        <v>24000</v>
      </c>
      <c r="N31" s="153">
        <f>+M31*N33/1000</f>
        <v>191328</v>
      </c>
      <c r="O31" s="134">
        <f>+P37*P38</f>
        <v>24000</v>
      </c>
      <c r="P31" s="153">
        <f>+O31*P33/1000</f>
        <v>200894.4</v>
      </c>
    </row>
    <row r="32" spans="1:76" s="152" customFormat="1" ht="34.5" customHeight="1" x14ac:dyDescent="0.25">
      <c r="B32" s="137" t="s">
        <v>139</v>
      </c>
      <c r="C32" s="136">
        <v>2881480</v>
      </c>
      <c r="D32" s="135">
        <v>3212476.03</v>
      </c>
      <c r="E32" s="134">
        <v>2806580</v>
      </c>
      <c r="F32" s="133">
        <v>3060549.6</v>
      </c>
      <c r="G32" s="134"/>
      <c r="H32" s="133"/>
      <c r="I32" s="154">
        <f>+J39*J40</f>
        <v>282520</v>
      </c>
      <c r="J32" s="153">
        <f>+I32*J34/1000</f>
        <v>452226.9388</v>
      </c>
      <c r="K32" s="134">
        <f>+L39*L40</f>
        <v>279300</v>
      </c>
      <c r="L32" s="153">
        <f>+K32*L34/1000</f>
        <v>349125</v>
      </c>
      <c r="M32" s="134">
        <f>+N39*N40</f>
        <v>279300</v>
      </c>
      <c r="N32" s="153">
        <f>+M32*N34/1000</f>
        <v>370910.4</v>
      </c>
      <c r="O32" s="134">
        <f>+P39*P40</f>
        <v>279300</v>
      </c>
      <c r="P32" s="153">
        <f>+O32*P34/1000</f>
        <v>370910.4</v>
      </c>
    </row>
    <row r="33" spans="2:16" s="127" customFormat="1" ht="21" customHeight="1" x14ac:dyDescent="0.25">
      <c r="B33" s="131" t="s">
        <v>138</v>
      </c>
      <c r="C33" s="130"/>
      <c r="D33" s="128" t="e">
        <f>SUM(#REF!/#REF!)*1000</f>
        <v>#REF!</v>
      </c>
      <c r="F33" s="128" t="e">
        <f>SUM(#REF!/#REF!)*1000</f>
        <v>#REF!</v>
      </c>
      <c r="H33" s="128"/>
      <c r="J33" s="128">
        <f>+J16</f>
        <v>4641</v>
      </c>
      <c r="L33" s="128">
        <f>+L16</f>
        <v>7450</v>
      </c>
      <c r="N33" s="128">
        <f>+N16</f>
        <v>7972</v>
      </c>
      <c r="P33" s="128">
        <f>+N33*P35</f>
        <v>8370.6</v>
      </c>
    </row>
    <row r="34" spans="2:16" s="127" customFormat="1" ht="14.25" customHeight="1" x14ac:dyDescent="0.25">
      <c r="B34" s="131" t="s">
        <v>137</v>
      </c>
      <c r="C34" s="130"/>
      <c r="D34" s="130" t="e">
        <f>SUM(#REF!/#REF!)*1000</f>
        <v>#REF!</v>
      </c>
      <c r="F34" s="129" t="e">
        <f>SUM(#REF!/#REF!)*1000</f>
        <v>#REF!</v>
      </c>
      <c r="G34" s="129"/>
      <c r="H34" s="129"/>
      <c r="I34" s="129"/>
      <c r="J34" s="128">
        <f>+J17</f>
        <v>1600.69</v>
      </c>
      <c r="K34" s="129"/>
      <c r="L34" s="128">
        <f>+L17</f>
        <v>1250</v>
      </c>
      <c r="M34" s="129"/>
      <c r="N34" s="128">
        <f>+N17</f>
        <v>1328</v>
      </c>
      <c r="O34" s="129"/>
      <c r="P34" s="129">
        <f>+N34</f>
        <v>1328</v>
      </c>
    </row>
    <row r="35" spans="2:16" s="120" customFormat="1" ht="18" customHeight="1" x14ac:dyDescent="0.25">
      <c r="B35" s="126" t="s">
        <v>128</v>
      </c>
      <c r="H35" s="124"/>
      <c r="J35" s="125"/>
      <c r="L35" s="124">
        <v>1.1000000000000001</v>
      </c>
      <c r="N35" s="124">
        <v>1.07</v>
      </c>
      <c r="P35" s="124">
        <v>1.05</v>
      </c>
    </row>
    <row r="36" spans="2:16" s="120" customFormat="1" ht="14.25" x14ac:dyDescent="0.25">
      <c r="B36" s="123" t="s">
        <v>136</v>
      </c>
      <c r="D36" s="122" t="e">
        <f>SUM(D37:D39)</f>
        <v>#REF!</v>
      </c>
      <c r="F36" s="119" t="e">
        <f>SUM(F37:F39)</f>
        <v>#REF!</v>
      </c>
      <c r="G36" s="121"/>
      <c r="H36" s="119"/>
      <c r="I36" s="121"/>
      <c r="J36" s="119">
        <f>+J37+J39</f>
        <v>2118</v>
      </c>
      <c r="K36" s="121"/>
      <c r="L36" s="119">
        <f>+H7-20</f>
        <v>2195</v>
      </c>
      <c r="M36" s="121"/>
      <c r="N36" s="119">
        <f>+L36</f>
        <v>2195</v>
      </c>
      <c r="O36" s="121"/>
      <c r="P36" s="119">
        <f>+N36</f>
        <v>2195</v>
      </c>
    </row>
    <row r="37" spans="2:16" ht="27.75" customHeight="1" x14ac:dyDescent="0.25">
      <c r="B37" s="117" t="s">
        <v>135</v>
      </c>
      <c r="C37" s="114"/>
      <c r="D37" s="114">
        <v>15111</v>
      </c>
      <c r="F37" s="112">
        <f>17757</f>
        <v>17757</v>
      </c>
      <c r="G37" s="112"/>
      <c r="H37" s="112"/>
      <c r="I37" s="112"/>
      <c r="J37" s="112">
        <v>100</v>
      </c>
      <c r="K37" s="112"/>
      <c r="L37" s="118">
        <v>200</v>
      </c>
      <c r="M37" s="112"/>
      <c r="N37" s="112">
        <f>+L37</f>
        <v>200</v>
      </c>
      <c r="O37" s="112"/>
      <c r="P37" s="112">
        <f>+N37</f>
        <v>200</v>
      </c>
    </row>
    <row r="38" spans="2:16" x14ac:dyDescent="0.25">
      <c r="B38" s="115" t="s">
        <v>133</v>
      </c>
      <c r="C38" s="114"/>
      <c r="D38" s="114"/>
      <c r="F38" s="113" t="e">
        <f>+#REF!/F37</f>
        <v>#REF!</v>
      </c>
      <c r="G38" s="112"/>
      <c r="H38" s="113"/>
      <c r="I38" s="112"/>
      <c r="J38" s="113">
        <v>116</v>
      </c>
      <c r="K38" s="112"/>
      <c r="L38" s="118">
        <v>120</v>
      </c>
      <c r="M38" s="112"/>
      <c r="N38" s="112">
        <f>+L38</f>
        <v>120</v>
      </c>
      <c r="O38" s="112"/>
      <c r="P38" s="112">
        <f>+N38</f>
        <v>120</v>
      </c>
    </row>
    <row r="39" spans="2:16" ht="27" customHeight="1" x14ac:dyDescent="0.25">
      <c r="B39" s="117" t="s">
        <v>134</v>
      </c>
      <c r="C39" s="114"/>
      <c r="D39" s="114" t="e">
        <f>SUM(#REF!/140)</f>
        <v>#REF!</v>
      </c>
      <c r="F39" s="112" t="e">
        <f>SUM(#REF!/140)</f>
        <v>#REF!</v>
      </c>
      <c r="G39" s="112"/>
      <c r="H39" s="112"/>
      <c r="I39" s="116"/>
      <c r="J39" s="112">
        <v>2018</v>
      </c>
      <c r="K39" s="112"/>
      <c r="L39" s="112">
        <f>+L36-L37</f>
        <v>1995</v>
      </c>
      <c r="M39" s="112"/>
      <c r="N39" s="112">
        <f>+L39</f>
        <v>1995</v>
      </c>
      <c r="O39" s="112"/>
      <c r="P39" s="112">
        <f>+N39</f>
        <v>1995</v>
      </c>
    </row>
    <row r="40" spans="2:16" x14ac:dyDescent="0.25">
      <c r="B40" s="115" t="s">
        <v>133</v>
      </c>
      <c r="C40" s="114"/>
      <c r="D40" s="114"/>
      <c r="F40" s="113" t="e">
        <f>+#REF!/F39</f>
        <v>#REF!</v>
      </c>
      <c r="G40" s="112"/>
      <c r="H40" s="112"/>
      <c r="I40" s="112"/>
      <c r="J40" s="112">
        <v>140</v>
      </c>
      <c r="K40" s="112"/>
      <c r="L40" s="112">
        <v>140</v>
      </c>
      <c r="M40" s="112"/>
      <c r="N40" s="112">
        <f>+L40</f>
        <v>140</v>
      </c>
      <c r="O40" s="112"/>
      <c r="P40" s="112">
        <f>+N40</f>
        <v>140</v>
      </c>
    </row>
    <row r="41" spans="2:16" s="120" customFormat="1" x14ac:dyDescent="0.25">
      <c r="B41" s="151"/>
    </row>
    <row r="42" spans="2:16" s="120" customFormat="1" x14ac:dyDescent="0.25">
      <c r="B42" s="151"/>
    </row>
    <row r="43" spans="2:16" ht="16.5" x14ac:dyDescent="0.3">
      <c r="B43" s="150" t="s">
        <v>148</v>
      </c>
      <c r="F43" s="149"/>
      <c r="G43" s="149"/>
      <c r="H43" s="149"/>
    </row>
    <row r="44" spans="2:16" x14ac:dyDescent="0.25">
      <c r="B44" s="148" t="s">
        <v>125</v>
      </c>
      <c r="C44" s="197" t="s">
        <v>147</v>
      </c>
      <c r="D44" s="198"/>
      <c r="E44" s="197" t="s">
        <v>146</v>
      </c>
      <c r="F44" s="198"/>
      <c r="G44" s="197" t="s">
        <v>145</v>
      </c>
      <c r="H44" s="198"/>
      <c r="I44" s="197" t="s">
        <v>117</v>
      </c>
      <c r="J44" s="198"/>
      <c r="K44" s="197" t="s">
        <v>144</v>
      </c>
      <c r="L44" s="198"/>
      <c r="M44" s="197" t="s">
        <v>143</v>
      </c>
      <c r="N44" s="198"/>
      <c r="O44" s="197" t="s">
        <v>142</v>
      </c>
      <c r="P44" s="198"/>
    </row>
    <row r="45" spans="2:16" ht="67.5" x14ac:dyDescent="0.25">
      <c r="B45" s="147"/>
      <c r="C45" s="147" t="s">
        <v>112</v>
      </c>
      <c r="D45" s="146" t="s">
        <v>113</v>
      </c>
      <c r="E45" s="147" t="s">
        <v>112</v>
      </c>
      <c r="F45" s="146" t="s">
        <v>111</v>
      </c>
      <c r="G45" s="147" t="s">
        <v>112</v>
      </c>
      <c r="H45" s="146" t="s">
        <v>111</v>
      </c>
      <c r="I45" s="147" t="s">
        <v>112</v>
      </c>
      <c r="J45" s="146" t="s">
        <v>111</v>
      </c>
      <c r="K45" s="147" t="s">
        <v>112</v>
      </c>
      <c r="L45" s="146" t="s">
        <v>111</v>
      </c>
      <c r="M45" s="147" t="s">
        <v>112</v>
      </c>
      <c r="N45" s="146" t="s">
        <v>111</v>
      </c>
      <c r="O45" s="147" t="s">
        <v>112</v>
      </c>
      <c r="P45" s="146" t="s">
        <v>111</v>
      </c>
    </row>
    <row r="46" spans="2:16" x14ac:dyDescent="0.25">
      <c r="B46" s="145"/>
      <c r="C46" s="145"/>
      <c r="D46" s="144"/>
      <c r="E46" s="145">
        <v>1</v>
      </c>
      <c r="F46" s="144">
        <v>2</v>
      </c>
      <c r="G46" s="145">
        <v>3</v>
      </c>
      <c r="H46" s="144">
        <v>4</v>
      </c>
      <c r="I46" s="145">
        <v>9</v>
      </c>
      <c r="J46" s="144">
        <v>10</v>
      </c>
      <c r="K46" s="145">
        <v>11</v>
      </c>
      <c r="L46" s="144">
        <v>12</v>
      </c>
      <c r="M46" s="145">
        <v>13</v>
      </c>
      <c r="N46" s="144">
        <v>14</v>
      </c>
      <c r="O46" s="145">
        <v>15</v>
      </c>
      <c r="P46" s="144">
        <v>16</v>
      </c>
    </row>
    <row r="47" spans="2:16" ht="14.25" x14ac:dyDescent="0.25">
      <c r="B47" s="143" t="s">
        <v>141</v>
      </c>
      <c r="C47" s="142">
        <f>+C48+C49</f>
        <v>4663933</v>
      </c>
      <c r="D47" s="141">
        <f>+D48+D49</f>
        <v>13234089.029999999</v>
      </c>
      <c r="E47" s="132">
        <f>+E48+E49</f>
        <v>4904424</v>
      </c>
      <c r="F47" s="132">
        <f>+F48+F49</f>
        <v>14420378.6</v>
      </c>
      <c r="G47" s="132">
        <f t="shared" ref="G47:I49" si="3">+G13+G30</f>
        <v>4623097</v>
      </c>
      <c r="H47" s="132">
        <f t="shared" si="3"/>
        <v>16378050.25</v>
      </c>
      <c r="I47" s="132">
        <f t="shared" si="3"/>
        <v>5614120</v>
      </c>
      <c r="J47" s="132">
        <f t="shared" ref="J47:P47" si="4">ROUND(J13+J30,-2)</f>
        <v>16440700</v>
      </c>
      <c r="K47" s="132">
        <f t="shared" si="4"/>
        <v>5055500</v>
      </c>
      <c r="L47" s="132">
        <f t="shared" si="4"/>
        <v>19101300</v>
      </c>
      <c r="M47" s="132">
        <f t="shared" si="4"/>
        <v>5055500</v>
      </c>
      <c r="N47" s="132">
        <f t="shared" si="4"/>
        <v>20411000</v>
      </c>
      <c r="O47" s="132">
        <f t="shared" si="4"/>
        <v>5055500</v>
      </c>
      <c r="P47" s="132">
        <f t="shared" si="4"/>
        <v>21233500</v>
      </c>
    </row>
    <row r="48" spans="2:16" ht="27" x14ac:dyDescent="0.25">
      <c r="B48" s="137" t="s">
        <v>140</v>
      </c>
      <c r="C48" s="140">
        <v>1782453</v>
      </c>
      <c r="D48" s="139">
        <v>10021613</v>
      </c>
      <c r="E48" s="138">
        <v>2097844</v>
      </c>
      <c r="F48" s="133">
        <v>11359829</v>
      </c>
      <c r="G48" s="132">
        <f t="shared" si="3"/>
        <v>1956937</v>
      </c>
      <c r="H48" s="132">
        <f t="shared" si="3"/>
        <v>13253659.449999999</v>
      </c>
      <c r="I48" s="132">
        <f t="shared" si="3"/>
        <v>2451800</v>
      </c>
      <c r="J48" s="132">
        <f t="shared" ref="J48:P49" si="5">+J14+J31</f>
        <v>11378803.799999999</v>
      </c>
      <c r="K48" s="132">
        <f t="shared" si="5"/>
        <v>2061600</v>
      </c>
      <c r="L48" s="132">
        <f>+L14+L31</f>
        <v>15358920</v>
      </c>
      <c r="M48" s="132">
        <f t="shared" si="5"/>
        <v>2061600</v>
      </c>
      <c r="N48" s="132">
        <f t="shared" si="5"/>
        <v>16435075.199999999</v>
      </c>
      <c r="O48" s="132">
        <f t="shared" si="5"/>
        <v>2061600</v>
      </c>
      <c r="P48" s="132">
        <f t="shared" si="5"/>
        <v>17257644</v>
      </c>
    </row>
    <row r="49" spans="2:16" ht="14.25" x14ac:dyDescent="0.25">
      <c r="B49" s="137" t="s">
        <v>139</v>
      </c>
      <c r="C49" s="136">
        <v>2881480</v>
      </c>
      <c r="D49" s="135">
        <v>3212476.03</v>
      </c>
      <c r="E49" s="134">
        <v>2806580</v>
      </c>
      <c r="F49" s="133">
        <v>3060549.6</v>
      </c>
      <c r="G49" s="132">
        <f t="shared" si="3"/>
        <v>2666160</v>
      </c>
      <c r="H49" s="132">
        <f t="shared" si="3"/>
        <v>3124390.8</v>
      </c>
      <c r="I49" s="132">
        <f t="shared" si="3"/>
        <v>3162320</v>
      </c>
      <c r="J49" s="132">
        <f t="shared" si="5"/>
        <v>5061894.0007999996</v>
      </c>
      <c r="K49" s="132">
        <f t="shared" si="5"/>
        <v>2993900</v>
      </c>
      <c r="L49" s="132">
        <f t="shared" si="5"/>
        <v>3742375</v>
      </c>
      <c r="M49" s="132">
        <f t="shared" si="5"/>
        <v>2993900</v>
      </c>
      <c r="N49" s="132">
        <f t="shared" si="5"/>
        <v>3975899.1999999997</v>
      </c>
      <c r="O49" s="132">
        <f t="shared" si="5"/>
        <v>2993900</v>
      </c>
      <c r="P49" s="132">
        <f t="shared" si="5"/>
        <v>3975899.1999999997</v>
      </c>
    </row>
    <row r="50" spans="2:16" s="127" customFormat="1" ht="21" customHeight="1" x14ac:dyDescent="0.25">
      <c r="B50" s="131" t="s">
        <v>138</v>
      </c>
      <c r="C50" s="130"/>
      <c r="D50" s="128" t="e">
        <f>SUM(#REF!/#REF!)*1000</f>
        <v>#REF!</v>
      </c>
      <c r="F50" s="128" t="e">
        <f>SUM(#REF!/#REF!)*1000</f>
        <v>#REF!</v>
      </c>
      <c r="H50" s="128"/>
      <c r="J50" s="128">
        <f>+J16</f>
        <v>4641</v>
      </c>
      <c r="K50" s="128"/>
      <c r="L50" s="128">
        <f t="shared" ref="L50:P51" si="6">+L16</f>
        <v>7450</v>
      </c>
      <c r="M50" s="128">
        <f t="shared" si="6"/>
        <v>0</v>
      </c>
      <c r="N50" s="128">
        <f t="shared" si="6"/>
        <v>7972</v>
      </c>
      <c r="O50" s="128">
        <f t="shared" si="6"/>
        <v>0</v>
      </c>
      <c r="P50" s="128">
        <f t="shared" si="6"/>
        <v>8371</v>
      </c>
    </row>
    <row r="51" spans="2:16" s="127" customFormat="1" ht="14.25" customHeight="1" x14ac:dyDescent="0.25">
      <c r="B51" s="131" t="s">
        <v>137</v>
      </c>
      <c r="C51" s="130"/>
      <c r="D51" s="130" t="e">
        <f>SUM(#REF!/#REF!)*1000</f>
        <v>#REF!</v>
      </c>
      <c r="F51" s="129" t="e">
        <f>SUM(#REF!/#REF!)*1000</f>
        <v>#REF!</v>
      </c>
      <c r="G51" s="129"/>
      <c r="H51" s="129"/>
      <c r="I51" s="129"/>
      <c r="J51" s="128">
        <f>+J17</f>
        <v>1600.69</v>
      </c>
      <c r="K51" s="128"/>
      <c r="L51" s="128">
        <f t="shared" si="6"/>
        <v>1250</v>
      </c>
      <c r="M51" s="128">
        <f t="shared" si="6"/>
        <v>0</v>
      </c>
      <c r="N51" s="128">
        <f t="shared" si="6"/>
        <v>1328</v>
      </c>
      <c r="O51" s="128">
        <f t="shared" si="6"/>
        <v>0</v>
      </c>
      <c r="P51" s="128">
        <f t="shared" si="6"/>
        <v>1328</v>
      </c>
    </row>
    <row r="52" spans="2:16" s="120" customFormat="1" ht="18" customHeight="1" x14ac:dyDescent="0.25">
      <c r="B52" s="126" t="s">
        <v>128</v>
      </c>
      <c r="H52" s="124"/>
      <c r="J52" s="125"/>
      <c r="L52" s="124">
        <v>1.1000000000000001</v>
      </c>
      <c r="N52" s="124">
        <v>1.07</v>
      </c>
      <c r="P52" s="124">
        <v>1.05</v>
      </c>
    </row>
    <row r="53" spans="2:16" s="120" customFormat="1" ht="14.25" x14ac:dyDescent="0.25">
      <c r="B53" s="123" t="s">
        <v>136</v>
      </c>
      <c r="D53" s="122" t="e">
        <f>SUM(D54:D56)</f>
        <v>#REF!</v>
      </c>
      <c r="F53" s="119" t="e">
        <f>SUM(F54:F56)</f>
        <v>#REF!</v>
      </c>
      <c r="G53" s="121"/>
      <c r="H53" s="119"/>
      <c r="I53" s="121"/>
      <c r="J53" s="119">
        <f>+J54+J56</f>
        <v>40118</v>
      </c>
      <c r="K53" s="121"/>
      <c r="L53" s="119">
        <f>+L19+L36</f>
        <v>38565</v>
      </c>
      <c r="M53" s="121"/>
      <c r="N53" s="119">
        <f>+L53</f>
        <v>38565</v>
      </c>
      <c r="O53" s="121"/>
      <c r="P53" s="119">
        <f>+N53</f>
        <v>38565</v>
      </c>
    </row>
    <row r="54" spans="2:16" ht="27.75" customHeight="1" x14ac:dyDescent="0.25">
      <c r="B54" s="117" t="s">
        <v>135</v>
      </c>
      <c r="C54" s="114"/>
      <c r="D54" s="114">
        <v>15111</v>
      </c>
      <c r="F54" s="112">
        <f>17757</f>
        <v>17757</v>
      </c>
      <c r="G54" s="112"/>
      <c r="H54" s="112"/>
      <c r="I54" s="112"/>
      <c r="J54" s="112">
        <f>+J37+J20</f>
        <v>17530</v>
      </c>
      <c r="K54" s="112"/>
      <c r="L54" s="119">
        <f>+L20+L37</f>
        <v>17180</v>
      </c>
      <c r="M54" s="112"/>
      <c r="N54" s="112">
        <f>+L54</f>
        <v>17180</v>
      </c>
      <c r="O54" s="112"/>
      <c r="P54" s="112">
        <f>+N54</f>
        <v>17180</v>
      </c>
    </row>
    <row r="55" spans="2:16" x14ac:dyDescent="0.25">
      <c r="B55" s="115" t="s">
        <v>133</v>
      </c>
      <c r="C55" s="114"/>
      <c r="D55" s="114"/>
      <c r="F55" s="113" t="e">
        <f>+#REF!/F54</f>
        <v>#REF!</v>
      </c>
      <c r="G55" s="112"/>
      <c r="H55" s="113"/>
      <c r="I55" s="112"/>
      <c r="J55" s="113">
        <v>116</v>
      </c>
      <c r="K55" s="112"/>
      <c r="L55" s="118">
        <v>120</v>
      </c>
      <c r="M55" s="112"/>
      <c r="N55" s="112">
        <f>+L55</f>
        <v>120</v>
      </c>
      <c r="O55" s="112"/>
      <c r="P55" s="112">
        <f>+N55</f>
        <v>120</v>
      </c>
    </row>
    <row r="56" spans="2:16" ht="27" customHeight="1" x14ac:dyDescent="0.25">
      <c r="B56" s="117" t="s">
        <v>134</v>
      </c>
      <c r="C56" s="114"/>
      <c r="D56" s="114" t="e">
        <f>SUM(#REF!/140)</f>
        <v>#REF!</v>
      </c>
      <c r="F56" s="112" t="e">
        <f>SUM(#REF!/140)</f>
        <v>#REF!</v>
      </c>
      <c r="G56" s="112"/>
      <c r="H56" s="112"/>
      <c r="I56" s="116"/>
      <c r="J56" s="112">
        <f>+J39+J22</f>
        <v>22588</v>
      </c>
      <c r="K56" s="112"/>
      <c r="L56" s="112">
        <f>+L53-L54</f>
        <v>21385</v>
      </c>
      <c r="M56" s="112"/>
      <c r="N56" s="112">
        <f>+L56</f>
        <v>21385</v>
      </c>
      <c r="O56" s="112"/>
      <c r="P56" s="112">
        <f>+N56</f>
        <v>21385</v>
      </c>
    </row>
    <row r="57" spans="2:16" x14ac:dyDescent="0.25">
      <c r="B57" s="115" t="s">
        <v>133</v>
      </c>
      <c r="C57" s="114"/>
      <c r="D57" s="114"/>
      <c r="F57" s="113" t="e">
        <f>+#REF!/F56</f>
        <v>#REF!</v>
      </c>
      <c r="G57" s="112"/>
      <c r="H57" s="112"/>
      <c r="I57" s="112"/>
      <c r="J57" s="112">
        <v>140</v>
      </c>
      <c r="K57" s="112"/>
      <c r="L57" s="112">
        <v>140</v>
      </c>
      <c r="M57" s="112"/>
      <c r="N57" s="112">
        <f>+L57</f>
        <v>140</v>
      </c>
      <c r="O57" s="112"/>
      <c r="P57" s="112">
        <f>+N57</f>
        <v>140</v>
      </c>
    </row>
    <row r="59" spans="2:16" x14ac:dyDescent="0.25">
      <c r="L59" s="175">
        <f>+L54*L55*L50/1000</f>
        <v>15358920</v>
      </c>
    </row>
  </sheetData>
  <mergeCells count="21">
    <mergeCell ref="O10:P10"/>
    <mergeCell ref="M10:N10"/>
    <mergeCell ref="K10:L10"/>
    <mergeCell ref="I10:J10"/>
    <mergeCell ref="C10:D10"/>
    <mergeCell ref="E10:F10"/>
    <mergeCell ref="G10:H10"/>
    <mergeCell ref="O27:P27"/>
    <mergeCell ref="C44:D44"/>
    <mergeCell ref="E44:F44"/>
    <mergeCell ref="G44:H44"/>
    <mergeCell ref="I44:J44"/>
    <mergeCell ref="K44:L44"/>
    <mergeCell ref="M44:N44"/>
    <mergeCell ref="O44:P44"/>
    <mergeCell ref="C27:D27"/>
    <mergeCell ref="E27:F27"/>
    <mergeCell ref="G27:H27"/>
    <mergeCell ref="I27:J27"/>
    <mergeCell ref="K27:L27"/>
    <mergeCell ref="M27:N27"/>
  </mergeCells>
  <pageMargins left="0" right="0" top="0.25" bottom="0.25" header="0" footer="0.25"/>
  <pageSetup paperSize="9" scale="8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1082</vt:lpstr>
      <vt:lpstr>ԺՄԿ</vt:lpstr>
      <vt:lpstr>մայրություն</vt:lpstr>
      <vt:lpstr>վճարման ծառայություն</vt:lpstr>
      <vt:lpstr>ԺՄԿ հաշվարկ</vt:lpstr>
      <vt:lpstr>մայրություն հաշվարկ</vt:lpstr>
      <vt:lpstr>'1082'!_ftnref1</vt:lpstr>
      <vt:lpstr>'1082'!_ftnref2</vt:lpstr>
      <vt:lpstr>'մայրություն հաշվարկ'!Print_Area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2024-05-29T10:46:48Z</dcterms:modified>
</cp:coreProperties>
</file>